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Default Extension="bin" ContentType="application/vnd.openxmlformats-officedocument.spreadsheetml.printerSettings"/>
  <Override PartName="/xl/charts/chart2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20730" windowHeight="8190" firstSheet="3" activeTab="4"/>
  </bookViews>
  <sheets>
    <sheet name="Raw" sheetId="1" r:id="rId1"/>
    <sheet name="Process (SRhB settings)" sheetId="2" r:id="rId2"/>
    <sheet name="Process (Naphthalene settings)" sheetId="6" r:id="rId3"/>
    <sheet name="Process (HPTS settings)" sheetId="7" r:id="rId4"/>
    <sheet name="Compiled Data" sheetId="5" r:id="rId5"/>
    <sheet name="YYK analysis 300115" sheetId="8" r:id="rId6"/>
  </sheets>
  <calcPr calcId="125725"/>
</workbook>
</file>

<file path=xl/calcChain.xml><?xml version="1.0" encoding="utf-8"?>
<calcChain xmlns="http://schemas.openxmlformats.org/spreadsheetml/2006/main">
  <c r="C42" i="5"/>
  <c r="C43"/>
  <c r="C44"/>
  <c r="C45"/>
  <c r="C46"/>
  <c r="C47"/>
  <c r="C48"/>
  <c r="C49"/>
  <c r="C50"/>
  <c r="C51"/>
  <c r="C52"/>
  <c r="C53"/>
  <c r="C54"/>
  <c r="C55"/>
  <c r="C36"/>
  <c r="C37"/>
  <c r="C38"/>
  <c r="C39"/>
  <c r="C40"/>
  <c r="C41"/>
  <c r="C35"/>
  <c r="AZ3" i="7" l="1"/>
  <c r="AZ4"/>
  <c r="AZ5"/>
  <c r="AZ6"/>
  <c r="AZ7"/>
  <c r="AZ8"/>
  <c r="AZ9"/>
  <c r="AZ10"/>
  <c r="AZ11"/>
  <c r="AZ12"/>
  <c r="AZ13"/>
  <c r="AZ14"/>
  <c r="AZ15"/>
  <c r="AZ16"/>
  <c r="AZ17"/>
  <c r="AZ18"/>
  <c r="AZ19"/>
  <c r="AZ20"/>
  <c r="AZ21"/>
  <c r="AZ22"/>
  <c r="AZ23"/>
  <c r="AZ24"/>
  <c r="AZ25"/>
  <c r="AZ26"/>
  <c r="AZ27"/>
  <c r="AZ28"/>
  <c r="AZ29"/>
  <c r="AZ30"/>
  <c r="AZ31"/>
  <c r="AZ32"/>
  <c r="AZ33"/>
  <c r="AZ34"/>
  <c r="AZ35"/>
  <c r="AZ36"/>
  <c r="AZ37"/>
  <c r="AZ38"/>
  <c r="AZ39"/>
  <c r="AZ40"/>
  <c r="AZ41"/>
  <c r="AZ42"/>
  <c r="AZ43"/>
  <c r="AZ44"/>
  <c r="AZ45"/>
  <c r="AZ46"/>
  <c r="AZ47"/>
  <c r="AZ48"/>
  <c r="AZ49"/>
  <c r="AZ50"/>
  <c r="AZ51"/>
  <c r="AZ52"/>
  <c r="AZ53"/>
  <c r="AZ54"/>
  <c r="AZ55"/>
  <c r="AZ56"/>
  <c r="AZ57"/>
  <c r="AZ58"/>
  <c r="AZ59"/>
  <c r="AZ60"/>
  <c r="AZ61"/>
  <c r="AZ62"/>
  <c r="AZ63"/>
  <c r="AZ64"/>
  <c r="AZ65"/>
  <c r="AZ66"/>
  <c r="AZ67"/>
  <c r="AZ68"/>
  <c r="AZ69"/>
  <c r="AZ70"/>
  <c r="AZ71"/>
  <c r="AZ72"/>
  <c r="AZ2"/>
  <c r="AV15"/>
  <c r="AV16"/>
  <c r="AV17"/>
  <c r="AV18"/>
  <c r="AS50"/>
  <c r="AX50" s="1"/>
  <c r="AS54"/>
  <c r="AX54" s="1"/>
  <c r="AS59"/>
  <c r="AX59" s="1"/>
  <c r="AS69"/>
  <c r="AS68"/>
  <c r="AX68" s="1"/>
  <c r="AS36"/>
  <c r="AS25"/>
  <c r="AS20"/>
  <c r="AS15"/>
  <c r="AV72"/>
  <c r="AV71"/>
  <c r="AV70"/>
  <c r="AV69"/>
  <c r="AV68"/>
  <c r="AV67"/>
  <c r="AV66"/>
  <c r="AV65"/>
  <c r="AV61"/>
  <c r="AV60"/>
  <c r="AV59"/>
  <c r="AV58"/>
  <c r="AV57"/>
  <c r="AV56"/>
  <c r="AV54"/>
  <c r="AV53"/>
  <c r="AV52"/>
  <c r="AV51"/>
  <c r="AV50"/>
  <c r="AV49"/>
  <c r="AV48"/>
  <c r="AV47"/>
  <c r="AV42"/>
  <c r="AV41"/>
  <c r="AV40"/>
  <c r="AV39"/>
  <c r="AV38"/>
  <c r="AV36"/>
  <c r="AX36" s="1"/>
  <c r="AV35"/>
  <c r="AV34"/>
  <c r="AV33"/>
  <c r="AV27"/>
  <c r="AV26"/>
  <c r="AV25"/>
  <c r="AV24"/>
  <c r="AV20"/>
  <c r="AX20" s="1"/>
  <c r="AV6"/>
  <c r="AV3"/>
  <c r="AV2"/>
  <c r="AS6"/>
  <c r="AX6" s="1"/>
  <c r="AR3"/>
  <c r="AS3" s="1"/>
  <c r="AR4"/>
  <c r="AR5"/>
  <c r="AR6"/>
  <c r="AR7"/>
  <c r="AR8"/>
  <c r="AR9"/>
  <c r="AR11"/>
  <c r="AR12"/>
  <c r="AR13"/>
  <c r="AR14"/>
  <c r="AR15"/>
  <c r="AR16"/>
  <c r="AS16" s="1"/>
  <c r="AR17"/>
  <c r="AS17" s="1"/>
  <c r="AR18"/>
  <c r="AS18" s="1"/>
  <c r="AX18" s="1"/>
  <c r="AR20"/>
  <c r="AR21"/>
  <c r="AR22"/>
  <c r="AR23"/>
  <c r="AR24"/>
  <c r="AS24" s="1"/>
  <c r="AX24" s="1"/>
  <c r="AR25"/>
  <c r="AR26"/>
  <c r="AS26" s="1"/>
  <c r="AX26" s="1"/>
  <c r="AR27"/>
  <c r="AS27" s="1"/>
  <c r="AR29"/>
  <c r="AR30"/>
  <c r="AR31"/>
  <c r="AR32"/>
  <c r="AR33"/>
  <c r="AS33" s="1"/>
  <c r="AX33" s="1"/>
  <c r="AR34"/>
  <c r="AS34" s="1"/>
  <c r="AR35"/>
  <c r="AS35" s="1"/>
  <c r="AX35" s="1"/>
  <c r="AR36"/>
  <c r="AR38"/>
  <c r="AS38" s="1"/>
  <c r="AX38" s="1"/>
  <c r="AR39"/>
  <c r="AR40"/>
  <c r="AS40" s="1"/>
  <c r="AX40" s="1"/>
  <c r="AR41"/>
  <c r="AS41" s="1"/>
  <c r="AR42"/>
  <c r="AR43"/>
  <c r="AR44"/>
  <c r="AR45"/>
  <c r="AR47"/>
  <c r="AS47" s="1"/>
  <c r="AR48"/>
  <c r="AS48" s="1"/>
  <c r="AX48" s="1"/>
  <c r="AR49"/>
  <c r="AS49" s="1"/>
  <c r="AR50"/>
  <c r="AR51"/>
  <c r="AS51" s="1"/>
  <c r="AR52"/>
  <c r="AS52" s="1"/>
  <c r="AX52" s="1"/>
  <c r="AR53"/>
  <c r="AS53" s="1"/>
  <c r="AR54"/>
  <c r="AR56"/>
  <c r="AS56" s="1"/>
  <c r="AR57"/>
  <c r="AS57" s="1"/>
  <c r="AX57" s="1"/>
  <c r="AR58"/>
  <c r="AS58" s="1"/>
  <c r="AR59"/>
  <c r="AR60"/>
  <c r="AS60" s="1"/>
  <c r="AR61"/>
  <c r="AS61" s="1"/>
  <c r="AX61" s="1"/>
  <c r="AR62"/>
  <c r="AR63"/>
  <c r="AR65"/>
  <c r="AS65" s="1"/>
  <c r="AR66"/>
  <c r="AS66" s="1"/>
  <c r="AX66" s="1"/>
  <c r="AR67"/>
  <c r="AS67" s="1"/>
  <c r="AR68"/>
  <c r="AR69"/>
  <c r="AR70"/>
  <c r="AS70" s="1"/>
  <c r="AX70" s="1"/>
  <c r="AR71"/>
  <c r="AS71" s="1"/>
  <c r="AR72"/>
  <c r="AS72" s="1"/>
  <c r="AX72" s="1"/>
  <c r="AR2"/>
  <c r="AS2" s="1"/>
  <c r="AX2" s="1"/>
  <c r="U19"/>
  <c r="U10"/>
  <c r="U11"/>
  <c r="U12"/>
  <c r="U13"/>
  <c r="U14"/>
  <c r="U15"/>
  <c r="U16"/>
  <c r="U17"/>
  <c r="U20"/>
  <c r="U21"/>
  <c r="U22"/>
  <c r="U23"/>
  <c r="U24"/>
  <c r="U25"/>
  <c r="U26"/>
  <c r="U28"/>
  <c r="U29"/>
  <c r="U30"/>
  <c r="U31"/>
  <c r="U32"/>
  <c r="U33"/>
  <c r="U34"/>
  <c r="U35"/>
  <c r="U37"/>
  <c r="U38"/>
  <c r="U39"/>
  <c r="U40"/>
  <c r="U41"/>
  <c r="U42"/>
  <c r="U43"/>
  <c r="U44"/>
  <c r="U46"/>
  <c r="U47"/>
  <c r="U48"/>
  <c r="U49"/>
  <c r="U50"/>
  <c r="U51"/>
  <c r="U52"/>
  <c r="U53"/>
  <c r="U2"/>
  <c r="U3"/>
  <c r="U4"/>
  <c r="U5"/>
  <c r="U6"/>
  <c r="U7"/>
  <c r="U8"/>
  <c r="U1"/>
  <c r="E161" i="1"/>
  <c r="AT16" i="6"/>
  <c r="AY16" s="1"/>
  <c r="AY15"/>
  <c r="AY12"/>
  <c r="AY25"/>
  <c r="AW28"/>
  <c r="AW27"/>
  <c r="AW26"/>
  <c r="AW25"/>
  <c r="AW8"/>
  <c r="AW7"/>
  <c r="AY7" s="1"/>
  <c r="AW6"/>
  <c r="AW5"/>
  <c r="AW4"/>
  <c r="AW3"/>
  <c r="AW16"/>
  <c r="AW15"/>
  <c r="AW14"/>
  <c r="AW13"/>
  <c r="AW12"/>
  <c r="AT13"/>
  <c r="AY13" s="1"/>
  <c r="AT25"/>
  <c r="AT4"/>
  <c r="AY4" s="1"/>
  <c r="AT7"/>
  <c r="AT8"/>
  <c r="AY8" s="1"/>
  <c r="AS4"/>
  <c r="AS5"/>
  <c r="AT5" s="1"/>
  <c r="AY5" s="1"/>
  <c r="AS6"/>
  <c r="AT6" s="1"/>
  <c r="AY6" s="1"/>
  <c r="AS7"/>
  <c r="AS8"/>
  <c r="AS9"/>
  <c r="AS10"/>
  <c r="AS12"/>
  <c r="AS13"/>
  <c r="AS14"/>
  <c r="AT14" s="1"/>
  <c r="AY14" s="1"/>
  <c r="AS15"/>
  <c r="AS16"/>
  <c r="AS17"/>
  <c r="AS18"/>
  <c r="AS19"/>
  <c r="AS21"/>
  <c r="AS22"/>
  <c r="AS23"/>
  <c r="AS24"/>
  <c r="AS25"/>
  <c r="AS26"/>
  <c r="AT26" s="1"/>
  <c r="AY26" s="1"/>
  <c r="AS27"/>
  <c r="AT27" s="1"/>
  <c r="AY27" s="1"/>
  <c r="AS28"/>
  <c r="AT28" s="1"/>
  <c r="AY28" s="1"/>
  <c r="AS3"/>
  <c r="AT3" s="1"/>
  <c r="AY3" s="1"/>
  <c r="U36"/>
  <c r="U35"/>
  <c r="U34"/>
  <c r="U33"/>
  <c r="U32"/>
  <c r="U31"/>
  <c r="U30"/>
  <c r="U29"/>
  <c r="U27"/>
  <c r="U26"/>
  <c r="U25"/>
  <c r="U24"/>
  <c r="U23"/>
  <c r="U22"/>
  <c r="U21"/>
  <c r="U20"/>
  <c r="U17"/>
  <c r="U16"/>
  <c r="U15"/>
  <c r="U14"/>
  <c r="U13"/>
  <c r="U12"/>
  <c r="U11"/>
  <c r="U3"/>
  <c r="U4"/>
  <c r="U5"/>
  <c r="U6"/>
  <c r="U7"/>
  <c r="U8"/>
  <c r="U9"/>
  <c r="U2"/>
  <c r="AP69" i="2"/>
  <c r="AP70"/>
  <c r="AP25"/>
  <c r="AU25" s="1"/>
  <c r="AP61"/>
  <c r="AP58"/>
  <c r="AP57"/>
  <c r="AO20"/>
  <c r="AP20" s="1"/>
  <c r="AU20" s="1"/>
  <c r="AS56"/>
  <c r="AS65"/>
  <c r="AU58"/>
  <c r="AS36"/>
  <c r="AS35"/>
  <c r="AS34"/>
  <c r="AS33"/>
  <c r="AS27"/>
  <c r="AS26"/>
  <c r="AS25"/>
  <c r="AS24"/>
  <c r="AS16"/>
  <c r="AS17"/>
  <c r="AS18"/>
  <c r="AS15"/>
  <c r="AS6"/>
  <c r="AS61"/>
  <c r="AS60"/>
  <c r="AS59"/>
  <c r="AS58"/>
  <c r="AS57"/>
  <c r="AU57" s="1"/>
  <c r="AS72"/>
  <c r="AS71"/>
  <c r="AS70"/>
  <c r="AS69"/>
  <c r="AS68"/>
  <c r="AS67"/>
  <c r="AS66"/>
  <c r="AS48"/>
  <c r="AS49"/>
  <c r="AS50"/>
  <c r="AS51"/>
  <c r="AS52"/>
  <c r="AS53"/>
  <c r="AS54"/>
  <c r="AS47"/>
  <c r="AS20"/>
  <c r="AS40"/>
  <c r="AU40" s="1"/>
  <c r="AS41"/>
  <c r="AS42"/>
  <c r="AU42" s="1"/>
  <c r="AS39"/>
  <c r="AU39" s="1"/>
  <c r="AS38"/>
  <c r="AS3"/>
  <c r="AS2"/>
  <c r="AO72"/>
  <c r="AP72" s="1"/>
  <c r="AO71"/>
  <c r="AP71" s="1"/>
  <c r="AU71" s="1"/>
  <c r="AO70"/>
  <c r="AO69"/>
  <c r="AO68"/>
  <c r="AO67"/>
  <c r="AP67" s="1"/>
  <c r="AU67" s="1"/>
  <c r="AO66"/>
  <c r="AP66" s="1"/>
  <c r="AU66" s="1"/>
  <c r="AO65"/>
  <c r="AO63"/>
  <c r="AO62"/>
  <c r="AO61"/>
  <c r="AO60"/>
  <c r="AO59"/>
  <c r="AO58"/>
  <c r="AO57"/>
  <c r="AO56"/>
  <c r="AP56" s="1"/>
  <c r="AO54"/>
  <c r="AP54" s="1"/>
  <c r="AO53"/>
  <c r="AP53" s="1"/>
  <c r="AU53" s="1"/>
  <c r="AO52"/>
  <c r="AP52" s="1"/>
  <c r="AO51"/>
  <c r="AP51" s="1"/>
  <c r="AO50"/>
  <c r="AP50" s="1"/>
  <c r="AO49"/>
  <c r="AP49" s="1"/>
  <c r="AU49" s="1"/>
  <c r="AO48"/>
  <c r="AP48" s="1"/>
  <c r="AO47"/>
  <c r="AP47" s="1"/>
  <c r="AO45"/>
  <c r="AO44"/>
  <c r="AO43"/>
  <c r="AO42"/>
  <c r="AO41"/>
  <c r="AP41" s="1"/>
  <c r="AU41" s="1"/>
  <c r="AO40"/>
  <c r="AO39"/>
  <c r="AO38"/>
  <c r="AP38" s="1"/>
  <c r="AO36"/>
  <c r="AP36" s="1"/>
  <c r="AO35"/>
  <c r="AP35" s="1"/>
  <c r="AU35" s="1"/>
  <c r="AO34"/>
  <c r="AP34" s="1"/>
  <c r="AU34" s="1"/>
  <c r="AO33"/>
  <c r="AP33" s="1"/>
  <c r="AO32"/>
  <c r="AO31"/>
  <c r="AO30"/>
  <c r="AO29"/>
  <c r="AO27"/>
  <c r="AP27" s="1"/>
  <c r="AO26"/>
  <c r="AP26" s="1"/>
  <c r="AU26" s="1"/>
  <c r="AO25"/>
  <c r="AO24"/>
  <c r="AP24" s="1"/>
  <c r="AO23"/>
  <c r="AO22"/>
  <c r="AO21"/>
  <c r="AO18"/>
  <c r="AP18" s="1"/>
  <c r="AO17"/>
  <c r="AP17" s="1"/>
  <c r="AU17" s="1"/>
  <c r="AO16"/>
  <c r="AO15"/>
  <c r="AO14"/>
  <c r="AO13"/>
  <c r="AO12"/>
  <c r="AO11"/>
  <c r="AO3"/>
  <c r="AP3" s="1"/>
  <c r="AU3" s="1"/>
  <c r="AO4"/>
  <c r="AO5"/>
  <c r="AO6"/>
  <c r="AO7"/>
  <c r="AO8"/>
  <c r="AO9"/>
  <c r="AO2"/>
  <c r="T46"/>
  <c r="T45"/>
  <c r="T44"/>
  <c r="T43"/>
  <c r="T42"/>
  <c r="T41"/>
  <c r="T40"/>
  <c r="T39"/>
  <c r="T37"/>
  <c r="T36"/>
  <c r="T35"/>
  <c r="T34"/>
  <c r="T33"/>
  <c r="T32"/>
  <c r="T31"/>
  <c r="T30"/>
  <c r="T28"/>
  <c r="T27"/>
  <c r="T26"/>
  <c r="T25"/>
  <c r="T24"/>
  <c r="T23"/>
  <c r="T22"/>
  <c r="T21"/>
  <c r="T19"/>
  <c r="T18"/>
  <c r="T17"/>
  <c r="T16"/>
  <c r="T15"/>
  <c r="T14"/>
  <c r="T13"/>
  <c r="T12"/>
  <c r="T4"/>
  <c r="T5"/>
  <c r="T6"/>
  <c r="T7"/>
  <c r="T8"/>
  <c r="T9"/>
  <c r="T10"/>
  <c r="T3"/>
  <c r="AX16" i="7" l="1"/>
  <c r="AU68" i="2"/>
  <c r="AX47" i="7"/>
  <c r="AU60" i="2"/>
  <c r="AX34" i="7"/>
  <c r="AX53"/>
  <c r="AU59" i="2"/>
  <c r="AU6"/>
  <c r="AU47"/>
  <c r="AU69"/>
  <c r="AP59"/>
  <c r="AP65"/>
  <c r="AU65" s="1"/>
  <c r="AU48"/>
  <c r="AU52"/>
  <c r="AP2"/>
  <c r="AU2" s="1"/>
  <c r="AP6"/>
  <c r="AP16"/>
  <c r="AU16" s="1"/>
  <c r="AP60"/>
  <c r="AX15" i="7"/>
  <c r="AX41"/>
  <c r="AX60"/>
  <c r="AU50" i="2"/>
  <c r="AP68"/>
  <c r="AX67" i="7"/>
  <c r="AP15" i="2"/>
  <c r="AU15" s="1"/>
  <c r="AU70"/>
  <c r="AX3" i="7"/>
  <c r="AX25"/>
  <c r="AX49"/>
  <c r="AX58"/>
  <c r="AX69"/>
  <c r="AX51"/>
  <c r="AX56"/>
  <c r="AX71"/>
  <c r="AX65"/>
  <c r="AX27"/>
  <c r="AX17"/>
  <c r="AU72" i="2"/>
  <c r="AU33"/>
  <c r="AU24"/>
  <c r="AU61"/>
  <c r="AU56"/>
  <c r="AU54"/>
  <c r="AU18"/>
  <c r="AU27"/>
  <c r="AU36"/>
  <c r="AU51"/>
  <c r="AU38"/>
</calcChain>
</file>

<file path=xl/sharedStrings.xml><?xml version="1.0" encoding="utf-8"?>
<sst xmlns="http://schemas.openxmlformats.org/spreadsheetml/2006/main" count="913" uniqueCount="256">
  <si>
    <t xml:space="preserve">Plate information </t>
  </si>
  <si>
    <t>Plate</t>
  </si>
  <si>
    <t>Repeat</t>
  </si>
  <si>
    <t>Barcode</t>
  </si>
  <si>
    <t>Measured height</t>
  </si>
  <si>
    <t>Chamber temperature at start</t>
  </si>
  <si>
    <t>Chamber temperature at end</t>
  </si>
  <si>
    <t>Humidity at start</t>
  </si>
  <si>
    <t>Humidity at end</t>
  </si>
  <si>
    <t>Ambient temperature at start</t>
  </si>
  <si>
    <t>Ambient temperature at end</t>
  </si>
  <si>
    <t>Group</t>
  </si>
  <si>
    <t>Label</t>
  </si>
  <si>
    <t>ScanX</t>
  </si>
  <si>
    <t>ScanY</t>
  </si>
  <si>
    <t>Measinfo</t>
  </si>
  <si>
    <t>Kinetics</t>
  </si>
  <si>
    <t>Measurement date</t>
  </si>
  <si>
    <t>De=1st Ex=Top Em=Top Wdw=N/A (14)</t>
  </si>
  <si>
    <t>Background information</t>
  </si>
  <si>
    <t>Result</t>
  </si>
  <si>
    <t>Signal</t>
  </si>
  <si>
    <t>Flashes/Time</t>
  </si>
  <si>
    <t>Meastime</t>
  </si>
  <si>
    <t>MeasInfo</t>
  </si>
  <si>
    <t>A</t>
  </si>
  <si>
    <t>B</t>
  </si>
  <si>
    <t>C</t>
  </si>
  <si>
    <t>D</t>
  </si>
  <si>
    <t>E</t>
  </si>
  <si>
    <t>F</t>
  </si>
  <si>
    <t>G</t>
  </si>
  <si>
    <t>H</t>
  </si>
  <si>
    <t xml:space="preserve">Basic assay information </t>
  </si>
  <si>
    <t xml:space="preserve">Assay ID: </t>
  </si>
  <si>
    <t xml:space="preserve">Assay Started: </t>
  </si>
  <si>
    <t xml:space="preserve">Assay Finished: </t>
  </si>
  <si>
    <t xml:space="preserve">Assay Exported: </t>
  </si>
  <si>
    <t xml:space="preserve">Protocol ID: </t>
  </si>
  <si>
    <t xml:space="preserve">Protocol Name: </t>
  </si>
  <si>
    <t xml:space="preserve">Serial#: </t>
  </si>
  <si>
    <t>Protocol information</t>
  </si>
  <si>
    <t>Protocol:</t>
  </si>
  <si>
    <t>Protocol name</t>
  </si>
  <si>
    <t>Number of assay repeats</t>
  </si>
  <si>
    <t>Start assay repeat each</t>
  </si>
  <si>
    <t>N/A</t>
  </si>
  <si>
    <t>Number of plate repeats</t>
  </si>
  <si>
    <t>Start plate repeat each</t>
  </si>
  <si>
    <t>Is label meas. height used</t>
  </si>
  <si>
    <t>Yes</t>
  </si>
  <si>
    <t>Height of measurement</t>
  </si>
  <si>
    <t>Defined in label</t>
  </si>
  <si>
    <t>Is gripper height used</t>
  </si>
  <si>
    <t>No</t>
  </si>
  <si>
    <t>Mode of measurement</t>
  </si>
  <si>
    <t>By Rows  bi-directional</t>
  </si>
  <si>
    <t>Rotated plate</t>
  </si>
  <si>
    <t>Soft move</t>
  </si>
  <si>
    <t>Protocol notes</t>
  </si>
  <si>
    <t xml:space="preserve"> </t>
  </si>
  <si>
    <t>Plate type:</t>
  </si>
  <si>
    <t>Name of the plate type</t>
  </si>
  <si>
    <t>96 General</t>
  </si>
  <si>
    <t>Number of rows</t>
  </si>
  <si>
    <t>Number of columns</t>
  </si>
  <si>
    <t>Number of the wells in the plate</t>
  </si>
  <si>
    <t>Height of the plate</t>
  </si>
  <si>
    <t>14.35 mm</t>
  </si>
  <si>
    <t>Coordinates of corners:</t>
  </si>
  <si>
    <t>14.38 mm x------------------------------------------------------ x 113.38 mm</t>
  </si>
  <si>
    <t>11.24 mm                                                           11.24 mm</t>
  </si>
  <si>
    <t>74.24 mm                                                           74.24 mm</t>
  </si>
  <si>
    <t>Platemap:</t>
  </si>
  <si>
    <t xml:space="preserve">- </t>
  </si>
  <si>
    <t xml:space="preserve"> - - Undefined</t>
  </si>
  <si>
    <t>Calculations:</t>
  </si>
  <si>
    <t>No calculations.</t>
  </si>
  <si>
    <t>Auto export parameters:</t>
  </si>
  <si>
    <t>Export format</t>
  </si>
  <si>
    <t>Plate2</t>
  </si>
  <si>
    <t>Include basic assay information</t>
  </si>
  <si>
    <t>Place assay information at</t>
  </si>
  <si>
    <t>End of file</t>
  </si>
  <si>
    <t>Include basic plate information</t>
  </si>
  <si>
    <t>Place plate information at</t>
  </si>
  <si>
    <t>Beginning of plate</t>
  </si>
  <si>
    <t>Include protocol information</t>
  </si>
  <si>
    <t>Protocol info level</t>
  </si>
  <si>
    <t>Large</t>
  </si>
  <si>
    <t>Include error and warning information</t>
  </si>
  <si>
    <t>Include background information</t>
  </si>
  <si>
    <t>Add plate number to the file name</t>
  </si>
  <si>
    <t>Each plate to separate file</t>
  </si>
  <si>
    <t>Field separator to use</t>
  </si>
  <si>
    <t>System</t>
  </si>
  <si>
    <t>File name format</t>
  </si>
  <si>
    <t>&lt;DefaultDataFolder&gt;\&lt;Date&gt;\&lt;ProtocolName&gt;_&lt;AssayID&gt;.csv</t>
  </si>
  <si>
    <t>Operations:</t>
  </si>
  <si>
    <t>Plate 1</t>
  </si>
  <si>
    <t xml:space="preserve">  Group 1</t>
  </si>
  <si>
    <t xml:space="preserve">    Measurement</t>
  </si>
  <si>
    <t xml:space="preserve">      Label</t>
  </si>
  <si>
    <t>Labels:</t>
  </si>
  <si>
    <t>Top mirror</t>
  </si>
  <si>
    <t>Bottom mirror</t>
  </si>
  <si>
    <t>Exc. filter</t>
  </si>
  <si>
    <t>Using of excitation filter</t>
  </si>
  <si>
    <t>Top</t>
  </si>
  <si>
    <t>2nd exc. filter</t>
  </si>
  <si>
    <t>Using of 2nd excitation filter</t>
  </si>
  <si>
    <t>Ems. filter</t>
  </si>
  <si>
    <t>2nd ems. filter</t>
  </si>
  <si>
    <t>Measurement height</t>
  </si>
  <si>
    <t>Number of flashes</t>
  </si>
  <si>
    <t>Number of flashes integrated</t>
  </si>
  <si>
    <t>PMT gain</t>
  </si>
  <si>
    <t>Excitation light</t>
  </si>
  <si>
    <t>Reference excitation light</t>
  </si>
  <si>
    <t>Emission light</t>
  </si>
  <si>
    <t>Reference AD gain</t>
  </si>
  <si>
    <t>Reference signal</t>
  </si>
  <si>
    <t>Last edited</t>
  </si>
  <si>
    <t>Last edited by</t>
  </si>
  <si>
    <t>EnVision</t>
  </si>
  <si>
    <t>Factory preset</t>
  </si>
  <si>
    <t>Filters:</t>
  </si>
  <si>
    <t>Filter type</t>
  </si>
  <si>
    <t>Excitation</t>
  </si>
  <si>
    <t>Description</t>
  </si>
  <si>
    <t>Used with</t>
  </si>
  <si>
    <t>Installation</t>
  </si>
  <si>
    <t>Mirror modules:</t>
  </si>
  <si>
    <t>Used by</t>
  </si>
  <si>
    <t>Dual</t>
  </si>
  <si>
    <t>Bias</t>
  </si>
  <si>
    <t>Luminescence DELFIA - Time-resolved Fluorescence Fluorescence Intensity LANCE - Time-resolved Fluorescence</t>
  </si>
  <si>
    <t>Instrument:</t>
  </si>
  <si>
    <t>Serial number</t>
  </si>
  <si>
    <t>Nickname</t>
  </si>
  <si>
    <t>Exported with EnVision Workstation version 1.13.3009.1401</t>
  </si>
  <si>
    <t>HNDS</t>
  </si>
  <si>
    <t>HPTS</t>
  </si>
  <si>
    <t>RED</t>
  </si>
  <si>
    <t>Disulfopyrene</t>
  </si>
  <si>
    <t>SRhB</t>
  </si>
  <si>
    <t>*</t>
  </si>
  <si>
    <t>Red 0.001</t>
  </si>
  <si>
    <t>HNDS 1</t>
  </si>
  <si>
    <t>HNDS 0.5</t>
  </si>
  <si>
    <t>HNDS 0.1</t>
  </si>
  <si>
    <t>HNDS 0.01</t>
  </si>
  <si>
    <t>HPTS 1</t>
  </si>
  <si>
    <t>HPTS 0.5</t>
  </si>
  <si>
    <t>HPTS 0.1</t>
  </si>
  <si>
    <t>HPTS 0.01</t>
  </si>
  <si>
    <t>On Glass</t>
  </si>
  <si>
    <t>525/529</t>
  </si>
  <si>
    <t>MonoSulfNaphth</t>
  </si>
  <si>
    <t>MonoSulfPyre</t>
  </si>
  <si>
    <t>DiSulfPyrene</t>
  </si>
  <si>
    <t>TetraSulfPyrene</t>
  </si>
  <si>
    <t>[Dye]</t>
  </si>
  <si>
    <t>[Ca]</t>
  </si>
  <si>
    <t>Monosulfonaptha</t>
  </si>
  <si>
    <t>Monosulfopyrene</t>
  </si>
  <si>
    <t>Tetrasulfopyrene</t>
  </si>
  <si>
    <t>Calcien and HPTS(1)</t>
  </si>
  <si>
    <t>Calcien and HPTS</t>
  </si>
  <si>
    <t>Results for Calcien and HPTS(1) - channel 1 (RFU)</t>
  </si>
  <si>
    <t>HPTS and Calcein det</t>
  </si>
  <si>
    <t>FITC</t>
  </si>
  <si>
    <t>Photometric 340 Narrow 340</t>
  </si>
  <si>
    <t>BODIPY TMR FP 531</t>
  </si>
  <si>
    <t>4.9 mm</t>
  </si>
  <si>
    <t>1/28/2015 4:05:00 PM</t>
  </si>
  <si>
    <t>P340 CWL=340nm BW=14nm Tmin=20%</t>
  </si>
  <si>
    <t>Absorbance DELFIA - Time-resolved Fluorescence Fluorescence Intensity Fluorescence Polarization LANCE - Time-resolved Fluorescence</t>
  </si>
  <si>
    <t>X531 CWL=531nm BW=25nm Tmin=60%</t>
  </si>
  <si>
    <t>Absorbance DELFIA - Time-resolved Fluorescence Fluorescence Intensity Fluorescence Polarization LANCE - Time-resolved FluorescenceAbsorbance DELFIA - Time-resolved Fluorescence Fluorescence Intensity Fluorescence Polarization LANCE - Time-resolved Fluorescence</t>
  </si>
  <si>
    <t>D505</t>
  </si>
  <si>
    <t>MnoSulfopyrene</t>
  </si>
  <si>
    <t>DiSulfopyrene</t>
  </si>
  <si>
    <t>1/28/2015 4:09:43 PM</t>
  </si>
  <si>
    <t>1/28/2015 4:09:58 PM</t>
  </si>
  <si>
    <t>1/28/2015 4:10:12 PM</t>
  </si>
  <si>
    <t>1/28/2015 4:10:26 PM</t>
  </si>
  <si>
    <t>1/28/2015 4:10:40 PM</t>
  </si>
  <si>
    <t>1/28/2015 4:10:55 PM</t>
  </si>
  <si>
    <t>1/28/2015 4:11:09 PM</t>
  </si>
  <si>
    <t>1/28/2015 4:11:23 PM</t>
  </si>
  <si>
    <t>1/28/2015 4:09:21 PM</t>
  </si>
  <si>
    <t>1/28/2015 4:11:32 PM</t>
  </si>
  <si>
    <t>Average mol%</t>
  </si>
  <si>
    <t>SrSO4</t>
  </si>
  <si>
    <t>350322-mac-001.dat</t>
  </si>
  <si>
    <t>CaCO3 5 mM + HNDS 0.05 mM</t>
  </si>
  <si>
    <t>350328-mac-001.dat</t>
  </si>
  <si>
    <t>CaCO3 5 mM + HNDS 0.01 mM</t>
  </si>
  <si>
    <t>350307-mac-001.dat</t>
  </si>
  <si>
    <t>CaCO3  5 mM + HPTS 0.01 mM</t>
  </si>
  <si>
    <t>350306-mac-001.dat</t>
  </si>
  <si>
    <t>CaCO3 5 mM + Red dye 0.005 mM</t>
  </si>
  <si>
    <t>350331-mac-001.dat</t>
  </si>
  <si>
    <t>CaCO3 25 mM + HPTS 0.01 mM</t>
  </si>
  <si>
    <t>350334-mac-001.dat</t>
  </si>
  <si>
    <t>CaCO3 5 mM + Red dye 0.05 mM</t>
  </si>
  <si>
    <t>350336-mac-001.dat</t>
  </si>
  <si>
    <t>CaCO3 25 mM + Red dye 0.002 mM</t>
  </si>
  <si>
    <t>350337-mac-001.dat</t>
  </si>
  <si>
    <t>CaCO3 25 mM + HNDS 0.005 mM</t>
  </si>
  <si>
    <t>350338-mac-001.dat</t>
  </si>
  <si>
    <t>CaCO3 5 mM + HNDS 0.005 mM</t>
  </si>
  <si>
    <t>350339-mac-001.dat</t>
  </si>
  <si>
    <t>CaCO3 5 mm + Red dye 0.02 mM</t>
  </si>
  <si>
    <t>350340-mac-001.dat</t>
  </si>
  <si>
    <t>CaCO3 3.5 mM + HPTS 0.1 mM</t>
  </si>
  <si>
    <t>350341-mac-001.dat</t>
  </si>
  <si>
    <t>CaCO3 3.5 mM + Red dye 0.002 mM</t>
  </si>
  <si>
    <t>350342-mac-001.dat</t>
  </si>
  <si>
    <t>CaCO3 3.5 mM + HNDS 0.1 mM</t>
  </si>
  <si>
    <t>350343-mac-001.dat</t>
  </si>
  <si>
    <t>CaCO3 3.5 mM reference</t>
  </si>
  <si>
    <t>350344-mac-001.dat</t>
  </si>
  <si>
    <t>CaCO3 5 mM + HPTS 0.1 mM</t>
  </si>
  <si>
    <t>350345-mac-001.dat</t>
  </si>
  <si>
    <t>CaCO3 5 mM + HNDS 0.1 mM</t>
  </si>
  <si>
    <t>350346-mac-001.dat</t>
  </si>
  <si>
    <t>CaCO3 5 mM reference</t>
  </si>
  <si>
    <t>350347-mac-001.dat</t>
  </si>
  <si>
    <t>CaCO3 25 mM + HNDS 0.1 mM</t>
  </si>
  <si>
    <t>350348-mac-001.dat</t>
  </si>
  <si>
    <t>?</t>
  </si>
  <si>
    <t>350349-mac-001.dat</t>
  </si>
  <si>
    <t>CaCO3 25 mM + HPTS 0.1 mM</t>
  </si>
  <si>
    <t>350354-mac-001.dat</t>
  </si>
  <si>
    <t>CaCO3 3.5 mM + HNDS 0.01 mM</t>
  </si>
  <si>
    <t>350357-mac-001.dat</t>
  </si>
  <si>
    <t>CaCO3 3.5 mM + Red dye 0.001 mM</t>
  </si>
  <si>
    <t>350358-mac-001.dat</t>
  </si>
  <si>
    <t>CaCO3 5 mM + HPTS 0.05 mM</t>
  </si>
  <si>
    <t>350360-mac-001.dat</t>
  </si>
  <si>
    <t>CaCO3 3.5 mM + HPTS 0.01 mM</t>
  </si>
  <si>
    <t>350367-mac-001.dat</t>
  </si>
  <si>
    <t>CaCO3 5 mM + Red dye 0.1 mM</t>
  </si>
  <si>
    <t>350369-mac-001.dat</t>
  </si>
  <si>
    <t>CaCO3 25 mM + Red dye 0.01 mM</t>
  </si>
  <si>
    <t>350371-mac-001.dat</t>
  </si>
  <si>
    <t>CaCO3 3.5 mM + HNDS 0.05 mM</t>
  </si>
  <si>
    <t>a</t>
  </si>
  <si>
    <t>c</t>
  </si>
  <si>
    <t>a axis</t>
  </si>
  <si>
    <t>c axis</t>
  </si>
  <si>
    <r>
      <t>d(</t>
    </r>
    <r>
      <rPr>
        <i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>)</t>
    </r>
  </si>
  <si>
    <r>
      <t>d(</t>
    </r>
    <r>
      <rPr>
        <i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)</t>
    </r>
  </si>
  <si>
    <t>Incorporation (mol%)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</si>
</sst>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47" fontId="0" fillId="0" borderId="0" xfId="0" applyNumberFormat="1"/>
    <xf numFmtId="9" fontId="0" fillId="0" borderId="0" xfId="0" applyNumberFormat="1"/>
    <xf numFmtId="22" fontId="0" fillId="0" borderId="0" xfId="0" applyNumberFormat="1"/>
    <xf numFmtId="0" fontId="0" fillId="0" borderId="0" xfId="0" applyNumberFormat="1"/>
    <xf numFmtId="0" fontId="0" fillId="33" borderId="0" xfId="0" applyFill="1"/>
    <xf numFmtId="0" fontId="0" fillId="34" borderId="0" xfId="0" applyFill="1"/>
    <xf numFmtId="0" fontId="16" fillId="34" borderId="0" xfId="0" applyFont="1" applyFill="1"/>
    <xf numFmtId="0" fontId="14" fillId="35" borderId="0" xfId="0" applyFont="1" applyFill="1"/>
    <xf numFmtId="0" fontId="14" fillId="0" borderId="0" xfId="0" applyFont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14" fillId="37" borderId="0" xfId="0" applyFont="1" applyFill="1"/>
    <xf numFmtId="0" fontId="14" fillId="34" borderId="0" xfId="0" applyFont="1" applyFill="1"/>
    <xf numFmtId="0" fontId="18" fillId="37" borderId="0" xfId="0" applyFont="1" applyFill="1"/>
    <xf numFmtId="0" fontId="18" fillId="34" borderId="0" xfId="0" applyFont="1" applyFill="1"/>
    <xf numFmtId="0" fontId="19" fillId="34" borderId="0" xfId="0" applyFont="1" applyFill="1"/>
    <xf numFmtId="0" fontId="18" fillId="35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40270"/>
            <c:dispRSqr val="1"/>
            <c:dispEq val="1"/>
            <c:trendlineLbl>
              <c:layout>
                <c:manualLayout>
                  <c:x val="9.8159448818897752E-2"/>
                  <c:y val="-9.758529211083845E-3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 sz="2000"/>
                  </a:pPr>
                  <a:endParaRPr lang="en-US"/>
                </a:p>
              </c:txPr>
            </c:trendlineLbl>
          </c:trendline>
          <c:xVal>
            <c:numRef>
              <c:f>'Process (SRhB settings)'!$S$39:$S$46</c:f>
              <c:numCache>
                <c:formatCode>General</c:formatCode>
                <c:ptCount val="8"/>
                <c:pt idx="0">
                  <c:v>0</c:v>
                </c:pt>
                <c:pt idx="1">
                  <c:v>5.0000000000000001E-4</c:v>
                </c:pt>
                <c:pt idx="2">
                  <c:v>1E-3</c:v>
                </c:pt>
                <c:pt idx="3">
                  <c:v>2E-3</c:v>
                </c:pt>
                <c:pt idx="4">
                  <c:v>3.0000000000000001E-3</c:v>
                </c:pt>
                <c:pt idx="5">
                  <c:v>4.0000000000000001E-3</c:v>
                </c:pt>
                <c:pt idx="6">
                  <c:v>5.0000000000000001E-3</c:v>
                </c:pt>
                <c:pt idx="7">
                  <c:v>0.01</c:v>
                </c:pt>
              </c:numCache>
            </c:numRef>
          </c:xVal>
          <c:yVal>
            <c:numRef>
              <c:f>'Process (SRhB settings)'!$T$39:$T$46</c:f>
              <c:numCache>
                <c:formatCode>General</c:formatCode>
                <c:ptCount val="8"/>
                <c:pt idx="0">
                  <c:v>40269.5625</c:v>
                </c:pt>
                <c:pt idx="1">
                  <c:v>201494.4375</c:v>
                </c:pt>
                <c:pt idx="2">
                  <c:v>358593.5</c:v>
                </c:pt>
                <c:pt idx="3">
                  <c:v>763685</c:v>
                </c:pt>
                <c:pt idx="4">
                  <c:v>1180221.0625</c:v>
                </c:pt>
                <c:pt idx="5">
                  <c:v>1571336.4375</c:v>
                </c:pt>
                <c:pt idx="6">
                  <c:v>1951375.1875</c:v>
                </c:pt>
                <c:pt idx="7">
                  <c:v>3567931.4375</c:v>
                </c:pt>
              </c:numCache>
            </c:numRef>
          </c:yVal>
        </c:ser>
        <c:axId val="115346432"/>
        <c:axId val="115348224"/>
      </c:scatterChart>
      <c:valAx>
        <c:axId val="115346432"/>
        <c:scaling>
          <c:orientation val="minMax"/>
        </c:scaling>
        <c:axPos val="b"/>
        <c:numFmt formatCode="General" sourceLinked="1"/>
        <c:tickLblPos val="nextTo"/>
        <c:crossAx val="115348224"/>
        <c:crosses val="autoZero"/>
        <c:crossBetween val="midCat"/>
      </c:valAx>
      <c:valAx>
        <c:axId val="115348224"/>
        <c:scaling>
          <c:orientation val="minMax"/>
        </c:scaling>
        <c:axPos val="l"/>
        <c:numFmt formatCode="General" sourceLinked="1"/>
        <c:tickLblPos val="nextTo"/>
        <c:crossAx val="115346432"/>
        <c:crosses val="autoZero"/>
        <c:crossBetween val="midCat"/>
      </c:valAx>
    </c:plotArea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37250"/>
            <c:dispRSqr val="1"/>
            <c:dispEq val="1"/>
            <c:trendlineLbl>
              <c:layout>
                <c:manualLayout>
                  <c:x val="0.11679811898512692"/>
                  <c:y val="-3.7606627701256438E-2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 sz="2000"/>
                  </a:pPr>
                  <a:endParaRPr lang="en-US"/>
                </a:p>
              </c:txPr>
            </c:trendlineLbl>
          </c:trendline>
          <c:xVal>
            <c:numRef>
              <c:f>'Process (SRhB settings)'!$S$30:$S$37</c:f>
              <c:numCache>
                <c:formatCode>General</c:formatCode>
                <c:ptCount val="8"/>
                <c:pt idx="0">
                  <c:v>0</c:v>
                </c:pt>
                <c:pt idx="1">
                  <c:v>5.0000000000000001E-4</c:v>
                </c:pt>
                <c:pt idx="2">
                  <c:v>1E-3</c:v>
                </c:pt>
                <c:pt idx="3">
                  <c:v>2E-3</c:v>
                </c:pt>
                <c:pt idx="4">
                  <c:v>3.0000000000000001E-3</c:v>
                </c:pt>
                <c:pt idx="5">
                  <c:v>4.0000000000000001E-3</c:v>
                </c:pt>
                <c:pt idx="6">
                  <c:v>5.0000000000000001E-3</c:v>
                </c:pt>
                <c:pt idx="7">
                  <c:v>0.01</c:v>
                </c:pt>
              </c:numCache>
            </c:numRef>
          </c:xVal>
          <c:yVal>
            <c:numRef>
              <c:f>'Process (SRhB settings)'!$T$30:$T$37</c:f>
              <c:numCache>
                <c:formatCode>General</c:formatCode>
                <c:ptCount val="8"/>
                <c:pt idx="0">
                  <c:v>37249.5</c:v>
                </c:pt>
                <c:pt idx="1">
                  <c:v>49952.4375</c:v>
                </c:pt>
                <c:pt idx="2">
                  <c:v>64043.125</c:v>
                </c:pt>
                <c:pt idx="3">
                  <c:v>94020.25</c:v>
                </c:pt>
                <c:pt idx="4">
                  <c:v>123470.125</c:v>
                </c:pt>
                <c:pt idx="5">
                  <c:v>154347.4375</c:v>
                </c:pt>
                <c:pt idx="6">
                  <c:v>186818.5625</c:v>
                </c:pt>
                <c:pt idx="7">
                  <c:v>355368.5</c:v>
                </c:pt>
              </c:numCache>
            </c:numRef>
          </c:yVal>
        </c:ser>
        <c:axId val="115837184"/>
        <c:axId val="134611328"/>
      </c:scatterChart>
      <c:valAx>
        <c:axId val="115837184"/>
        <c:scaling>
          <c:orientation val="minMax"/>
        </c:scaling>
        <c:axPos val="b"/>
        <c:numFmt formatCode="General" sourceLinked="1"/>
        <c:tickLblPos val="nextTo"/>
        <c:crossAx val="134611328"/>
        <c:crosses val="autoZero"/>
        <c:crossBetween val="midCat"/>
      </c:valAx>
      <c:valAx>
        <c:axId val="134611328"/>
        <c:scaling>
          <c:orientation val="minMax"/>
        </c:scaling>
        <c:axPos val="l"/>
        <c:numFmt formatCode="General" sourceLinked="1"/>
        <c:tickLblPos val="nextTo"/>
        <c:crossAx val="115837184"/>
        <c:crosses val="autoZero"/>
        <c:crossBetween val="midCat"/>
      </c:valAx>
    </c:plotArea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35000"/>
            <c:dispRSqr val="1"/>
            <c:dispEq val="1"/>
            <c:trendlineLbl>
              <c:layout>
                <c:manualLayout>
                  <c:x val="0.13704833770778668"/>
                  <c:y val="-8.2616624596910861E-4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 sz="2000"/>
                  </a:pPr>
                  <a:endParaRPr lang="en-US"/>
                </a:p>
              </c:txPr>
            </c:trendlineLbl>
          </c:trendline>
          <c:xVal>
            <c:numRef>
              <c:f>'Process (SRhB settings)'!$S$21:$S$28</c:f>
              <c:numCache>
                <c:formatCode>General</c:formatCode>
                <c:ptCount val="8"/>
                <c:pt idx="0">
                  <c:v>0</c:v>
                </c:pt>
                <c:pt idx="1">
                  <c:v>5.0000000000000001E-4</c:v>
                </c:pt>
                <c:pt idx="2">
                  <c:v>1E-3</c:v>
                </c:pt>
                <c:pt idx="3">
                  <c:v>2E-3</c:v>
                </c:pt>
                <c:pt idx="4">
                  <c:v>3.0000000000000001E-3</c:v>
                </c:pt>
                <c:pt idx="5">
                  <c:v>4.0000000000000001E-3</c:v>
                </c:pt>
                <c:pt idx="6">
                  <c:v>5.0000000000000001E-3</c:v>
                </c:pt>
                <c:pt idx="7">
                  <c:v>0.01</c:v>
                </c:pt>
              </c:numCache>
            </c:numRef>
          </c:xVal>
          <c:yVal>
            <c:numRef>
              <c:f>'Process (SRhB settings)'!$T$21:$T$28</c:f>
              <c:numCache>
                <c:formatCode>General</c:formatCode>
                <c:ptCount val="8"/>
                <c:pt idx="0">
                  <c:v>35005.8125</c:v>
                </c:pt>
                <c:pt idx="1">
                  <c:v>175536.125</c:v>
                </c:pt>
                <c:pt idx="2">
                  <c:v>318790.0625</c:v>
                </c:pt>
                <c:pt idx="3">
                  <c:v>576798.0625</c:v>
                </c:pt>
                <c:pt idx="4">
                  <c:v>854403.3125</c:v>
                </c:pt>
                <c:pt idx="5">
                  <c:v>1098420.5625</c:v>
                </c:pt>
                <c:pt idx="6">
                  <c:v>1316357.75</c:v>
                </c:pt>
                <c:pt idx="7">
                  <c:v>2396926.75</c:v>
                </c:pt>
              </c:numCache>
            </c:numRef>
          </c:yVal>
        </c:ser>
        <c:axId val="134623232"/>
        <c:axId val="134624768"/>
      </c:scatterChart>
      <c:valAx>
        <c:axId val="134623232"/>
        <c:scaling>
          <c:orientation val="minMax"/>
        </c:scaling>
        <c:axPos val="b"/>
        <c:numFmt formatCode="General" sourceLinked="1"/>
        <c:tickLblPos val="nextTo"/>
        <c:crossAx val="134624768"/>
        <c:crosses val="autoZero"/>
        <c:crossBetween val="midCat"/>
      </c:valAx>
      <c:valAx>
        <c:axId val="134624768"/>
        <c:scaling>
          <c:orientation val="minMax"/>
        </c:scaling>
        <c:axPos val="l"/>
        <c:numFmt formatCode="General" sourceLinked="1"/>
        <c:tickLblPos val="nextTo"/>
        <c:crossAx val="134623232"/>
        <c:crosses val="autoZero"/>
        <c:crossBetween val="midCat"/>
      </c:valAx>
    </c:plotArea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35959"/>
            <c:dispRSqr val="1"/>
            <c:dispEq val="1"/>
            <c:trendlineLbl>
              <c:layout>
                <c:manualLayout>
                  <c:x val="0.1092705599300088"/>
                  <c:y val="-2.3682578456170153E-2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 sz="2000"/>
                  </a:pPr>
                  <a:endParaRPr lang="en-US"/>
                </a:p>
              </c:txPr>
            </c:trendlineLbl>
          </c:trendline>
          <c:xVal>
            <c:numRef>
              <c:f>'Process (SRhB settings)'!$S$12:$S$19</c:f>
              <c:numCache>
                <c:formatCode>General</c:formatCode>
                <c:ptCount val="8"/>
                <c:pt idx="0">
                  <c:v>0</c:v>
                </c:pt>
                <c:pt idx="1">
                  <c:v>5.0000000000000001E-4</c:v>
                </c:pt>
                <c:pt idx="2">
                  <c:v>1E-3</c:v>
                </c:pt>
                <c:pt idx="3">
                  <c:v>2E-3</c:v>
                </c:pt>
                <c:pt idx="4">
                  <c:v>3.0000000000000001E-3</c:v>
                </c:pt>
                <c:pt idx="5">
                  <c:v>4.0000000000000001E-3</c:v>
                </c:pt>
                <c:pt idx="6">
                  <c:v>5.0000000000000001E-3</c:v>
                </c:pt>
                <c:pt idx="7">
                  <c:v>0.01</c:v>
                </c:pt>
              </c:numCache>
            </c:numRef>
          </c:xVal>
          <c:yVal>
            <c:numRef>
              <c:f>'Process (SRhB settings)'!$T$12:$T$19</c:f>
              <c:numCache>
                <c:formatCode>General</c:formatCode>
                <c:ptCount val="8"/>
                <c:pt idx="0">
                  <c:v>35959.25</c:v>
                </c:pt>
                <c:pt idx="1">
                  <c:v>192058.375</c:v>
                </c:pt>
                <c:pt idx="2">
                  <c:v>332177.375</c:v>
                </c:pt>
                <c:pt idx="3">
                  <c:v>616938.75</c:v>
                </c:pt>
                <c:pt idx="4">
                  <c:v>849263</c:v>
                </c:pt>
                <c:pt idx="5">
                  <c:v>1129342.6875</c:v>
                </c:pt>
                <c:pt idx="6">
                  <c:v>1360061.5625</c:v>
                </c:pt>
                <c:pt idx="7">
                  <c:v>2394994.0625</c:v>
                </c:pt>
              </c:numCache>
            </c:numRef>
          </c:yVal>
        </c:ser>
        <c:axId val="135599232"/>
        <c:axId val="135600768"/>
      </c:scatterChart>
      <c:valAx>
        <c:axId val="135599232"/>
        <c:scaling>
          <c:orientation val="minMax"/>
        </c:scaling>
        <c:axPos val="b"/>
        <c:numFmt formatCode="General" sourceLinked="1"/>
        <c:tickLblPos val="nextTo"/>
        <c:crossAx val="135600768"/>
        <c:crosses val="autoZero"/>
        <c:crossBetween val="midCat"/>
      </c:valAx>
      <c:valAx>
        <c:axId val="135600768"/>
        <c:scaling>
          <c:orientation val="minMax"/>
        </c:scaling>
        <c:axPos val="l"/>
        <c:numFmt formatCode="General" sourceLinked="1"/>
        <c:tickLblPos val="nextTo"/>
        <c:crossAx val="135599232"/>
        <c:crosses val="autoZero"/>
        <c:crossBetween val="midCat"/>
      </c:valAx>
    </c:plotArea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37178"/>
            <c:dispRSqr val="1"/>
            <c:dispEq val="1"/>
            <c:trendlineLbl>
              <c:numFmt formatCode="#,##0.00" sourceLinked="0"/>
              <c:txPr>
                <a:bodyPr/>
                <a:lstStyle/>
                <a:p>
                  <a:pPr>
                    <a:defRPr sz="2000"/>
                  </a:pPr>
                  <a:endParaRPr lang="en-US"/>
                </a:p>
              </c:txPr>
            </c:trendlineLbl>
          </c:trendline>
          <c:xVal>
            <c:numRef>
              <c:f>'Process (SRhB settings)'!$S$3:$S$10</c:f>
              <c:numCache>
                <c:formatCode>General</c:formatCode>
                <c:ptCount val="8"/>
                <c:pt idx="0">
                  <c:v>0</c:v>
                </c:pt>
                <c:pt idx="1">
                  <c:v>5.0000000000000001E-4</c:v>
                </c:pt>
                <c:pt idx="2">
                  <c:v>1E-3</c:v>
                </c:pt>
                <c:pt idx="3">
                  <c:v>2E-3</c:v>
                </c:pt>
                <c:pt idx="4">
                  <c:v>3.0000000000000001E-3</c:v>
                </c:pt>
                <c:pt idx="5">
                  <c:v>4.0000000000000001E-3</c:v>
                </c:pt>
                <c:pt idx="6">
                  <c:v>5.0000000000000001E-3</c:v>
                </c:pt>
                <c:pt idx="7">
                  <c:v>0.01</c:v>
                </c:pt>
              </c:numCache>
            </c:numRef>
          </c:xVal>
          <c:yVal>
            <c:numRef>
              <c:f>'Process (SRhB settings)'!$T$3:$T$10</c:f>
              <c:numCache>
                <c:formatCode>General</c:formatCode>
                <c:ptCount val="8"/>
                <c:pt idx="0">
                  <c:v>37177.5625</c:v>
                </c:pt>
                <c:pt idx="1">
                  <c:v>57464.375</c:v>
                </c:pt>
                <c:pt idx="2">
                  <c:v>79100.625</c:v>
                </c:pt>
                <c:pt idx="3">
                  <c:v>123302.375</c:v>
                </c:pt>
                <c:pt idx="4">
                  <c:v>168165.4375</c:v>
                </c:pt>
                <c:pt idx="5">
                  <c:v>214052.125</c:v>
                </c:pt>
                <c:pt idx="6">
                  <c:v>262917.125</c:v>
                </c:pt>
                <c:pt idx="7">
                  <c:v>455796.3125</c:v>
                </c:pt>
              </c:numCache>
            </c:numRef>
          </c:yVal>
        </c:ser>
        <c:axId val="135616768"/>
        <c:axId val="135626752"/>
      </c:scatterChart>
      <c:valAx>
        <c:axId val="135616768"/>
        <c:scaling>
          <c:orientation val="minMax"/>
        </c:scaling>
        <c:axPos val="b"/>
        <c:numFmt formatCode="General" sourceLinked="1"/>
        <c:tickLblPos val="nextTo"/>
        <c:crossAx val="135626752"/>
        <c:crosses val="autoZero"/>
        <c:crossBetween val="midCat"/>
      </c:valAx>
      <c:valAx>
        <c:axId val="135626752"/>
        <c:scaling>
          <c:orientation val="minMax"/>
        </c:scaling>
        <c:axPos val="l"/>
        <c:numFmt formatCode="General" sourceLinked="1"/>
        <c:tickLblPos val="nextTo"/>
        <c:crossAx val="135616768"/>
        <c:crosses val="autoZero"/>
        <c:crossBetween val="midCat"/>
      </c:valAx>
    </c:plotArea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30815"/>
            <c:dispRSqr val="1"/>
            <c:dispEq val="1"/>
            <c:trendlineLbl>
              <c:layout>
                <c:manualLayout>
                  <c:x val="0.13068700787401569"/>
                  <c:y val="-9.758529211083845E-3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 sz="2000"/>
                  </a:pPr>
                  <a:endParaRPr lang="en-US"/>
                </a:p>
              </c:txPr>
            </c:trendlineLbl>
          </c:trendline>
          <c:xVal>
            <c:numRef>
              <c:f>'Process (Naphthalene settings)'!$T$2:$T$9</c:f>
              <c:numCache>
                <c:formatCode>General</c:formatCode>
                <c:ptCount val="8"/>
                <c:pt idx="0">
                  <c:v>0</c:v>
                </c:pt>
                <c:pt idx="1">
                  <c:v>5.0000000000000001E-4</c:v>
                </c:pt>
                <c:pt idx="2">
                  <c:v>1E-3</c:v>
                </c:pt>
                <c:pt idx="3">
                  <c:v>2E-3</c:v>
                </c:pt>
                <c:pt idx="4">
                  <c:v>3.0000000000000001E-3</c:v>
                </c:pt>
                <c:pt idx="5">
                  <c:v>4.0000000000000001E-3</c:v>
                </c:pt>
                <c:pt idx="6">
                  <c:v>5.0000000000000001E-3</c:v>
                </c:pt>
                <c:pt idx="7">
                  <c:v>0.01</c:v>
                </c:pt>
              </c:numCache>
            </c:numRef>
          </c:xVal>
          <c:yVal>
            <c:numRef>
              <c:f>'Process (Naphthalene settings)'!$U$2:$U$9</c:f>
              <c:numCache>
                <c:formatCode>General</c:formatCode>
                <c:ptCount val="8"/>
                <c:pt idx="0">
                  <c:v>30815.4375</c:v>
                </c:pt>
                <c:pt idx="1">
                  <c:v>44656.0625</c:v>
                </c:pt>
                <c:pt idx="2">
                  <c:v>63691.1875</c:v>
                </c:pt>
                <c:pt idx="3">
                  <c:v>100383.375</c:v>
                </c:pt>
                <c:pt idx="4">
                  <c:v>135061</c:v>
                </c:pt>
                <c:pt idx="5">
                  <c:v>162868.5</c:v>
                </c:pt>
                <c:pt idx="6">
                  <c:v>199284.6875</c:v>
                </c:pt>
                <c:pt idx="7">
                  <c:v>356559.3125</c:v>
                </c:pt>
              </c:numCache>
            </c:numRef>
          </c:yVal>
        </c:ser>
        <c:axId val="120758272"/>
        <c:axId val="120759808"/>
      </c:scatterChart>
      <c:valAx>
        <c:axId val="120758272"/>
        <c:scaling>
          <c:orientation val="minMax"/>
        </c:scaling>
        <c:axPos val="b"/>
        <c:numFmt formatCode="General" sourceLinked="1"/>
        <c:tickLblPos val="nextTo"/>
        <c:crossAx val="120759808"/>
        <c:crosses val="autoZero"/>
        <c:crossBetween val="midCat"/>
      </c:valAx>
      <c:valAx>
        <c:axId val="120759808"/>
        <c:scaling>
          <c:orientation val="minMax"/>
        </c:scaling>
        <c:axPos val="l"/>
        <c:numFmt formatCode="General" sourceLinked="1"/>
        <c:tickLblPos val="nextTo"/>
        <c:crossAx val="120758272"/>
        <c:crosses val="autoZero"/>
        <c:crossBetween val="midCat"/>
      </c:valAx>
    </c:plotArea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26266"/>
            <c:dispRSqr val="1"/>
            <c:dispEq val="1"/>
            <c:trendlineLbl>
              <c:layout>
                <c:manualLayout>
                  <c:x val="0.1584647856517937"/>
                  <c:y val="-1.0441209630764189E-2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 sz="2000"/>
                  </a:pPr>
                  <a:endParaRPr lang="en-US"/>
                </a:p>
              </c:txPr>
            </c:trendlineLbl>
          </c:trendline>
          <c:xVal>
            <c:numRef>
              <c:f>'Process (Naphthalene settings)'!$T$11:$T$17</c:f>
              <c:numCache>
                <c:formatCode>General</c:formatCode>
                <c:ptCount val="7"/>
                <c:pt idx="0">
                  <c:v>0</c:v>
                </c:pt>
                <c:pt idx="1">
                  <c:v>5.0000000000000001E-4</c:v>
                </c:pt>
                <c:pt idx="2">
                  <c:v>1E-3</c:v>
                </c:pt>
                <c:pt idx="3">
                  <c:v>2E-3</c:v>
                </c:pt>
                <c:pt idx="4">
                  <c:v>3.0000000000000001E-3</c:v>
                </c:pt>
                <c:pt idx="5">
                  <c:v>4.0000000000000001E-3</c:v>
                </c:pt>
                <c:pt idx="6">
                  <c:v>5.0000000000000001E-3</c:v>
                </c:pt>
              </c:numCache>
            </c:numRef>
          </c:xVal>
          <c:yVal>
            <c:numRef>
              <c:f>'Process (Naphthalene settings)'!$U$11:$U$17</c:f>
              <c:numCache>
                <c:formatCode>General</c:formatCode>
                <c:ptCount val="7"/>
                <c:pt idx="0">
                  <c:v>26266.25</c:v>
                </c:pt>
                <c:pt idx="1">
                  <c:v>32334.75</c:v>
                </c:pt>
                <c:pt idx="2">
                  <c:v>38703.125</c:v>
                </c:pt>
                <c:pt idx="3">
                  <c:v>54306.5625</c:v>
                </c:pt>
                <c:pt idx="4">
                  <c:v>71885.5</c:v>
                </c:pt>
                <c:pt idx="5">
                  <c:v>81177.625</c:v>
                </c:pt>
                <c:pt idx="6">
                  <c:v>95946.9375</c:v>
                </c:pt>
              </c:numCache>
            </c:numRef>
          </c:yVal>
        </c:ser>
        <c:axId val="123016320"/>
        <c:axId val="123017856"/>
      </c:scatterChart>
      <c:valAx>
        <c:axId val="123016320"/>
        <c:scaling>
          <c:orientation val="minMax"/>
        </c:scaling>
        <c:axPos val="b"/>
        <c:numFmt formatCode="General" sourceLinked="1"/>
        <c:tickLblPos val="nextTo"/>
        <c:crossAx val="123017856"/>
        <c:crosses val="autoZero"/>
        <c:crossBetween val="midCat"/>
      </c:valAx>
      <c:valAx>
        <c:axId val="123017856"/>
        <c:scaling>
          <c:orientation val="minMax"/>
        </c:scaling>
        <c:axPos val="l"/>
        <c:numFmt formatCode="General" sourceLinked="1"/>
        <c:tickLblPos val="nextTo"/>
        <c:crossAx val="123016320"/>
        <c:crosses val="autoZero"/>
        <c:crossBetween val="midCat"/>
      </c:valAx>
    </c:plotArea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26406"/>
            <c:dispRSqr val="1"/>
            <c:dispEq val="1"/>
            <c:trendlineLbl>
              <c:numFmt formatCode="#,##0.00" sourceLinked="0"/>
              <c:txPr>
                <a:bodyPr/>
                <a:lstStyle/>
                <a:p>
                  <a:pPr>
                    <a:defRPr sz="2000"/>
                  </a:pPr>
                  <a:endParaRPr lang="en-US"/>
                </a:p>
              </c:txPr>
            </c:trendlineLbl>
          </c:trendline>
          <c:xVal>
            <c:numRef>
              <c:f>'Process (Naphthalene settings)'!$T$20:$T$26</c:f>
              <c:numCache>
                <c:formatCode>General</c:formatCode>
                <c:ptCount val="7"/>
                <c:pt idx="0">
                  <c:v>0</c:v>
                </c:pt>
                <c:pt idx="1">
                  <c:v>5.0000000000000001E-4</c:v>
                </c:pt>
                <c:pt idx="2">
                  <c:v>1E-3</c:v>
                </c:pt>
                <c:pt idx="3">
                  <c:v>2E-3</c:v>
                </c:pt>
                <c:pt idx="4">
                  <c:v>3.0000000000000001E-3</c:v>
                </c:pt>
                <c:pt idx="5">
                  <c:v>4.0000000000000001E-3</c:v>
                </c:pt>
                <c:pt idx="6">
                  <c:v>5.0000000000000001E-3</c:v>
                </c:pt>
              </c:numCache>
            </c:numRef>
          </c:xVal>
          <c:yVal>
            <c:numRef>
              <c:f>'Process (Naphthalene settings)'!$U$20:$U$26</c:f>
              <c:numCache>
                <c:formatCode>General</c:formatCode>
                <c:ptCount val="7"/>
                <c:pt idx="0">
                  <c:v>26405.8125</c:v>
                </c:pt>
                <c:pt idx="1">
                  <c:v>33769.0625</c:v>
                </c:pt>
                <c:pt idx="2">
                  <c:v>44591.5</c:v>
                </c:pt>
                <c:pt idx="3">
                  <c:v>59605.875</c:v>
                </c:pt>
                <c:pt idx="4">
                  <c:v>75730.3125</c:v>
                </c:pt>
                <c:pt idx="5">
                  <c:v>100016.5</c:v>
                </c:pt>
                <c:pt idx="6">
                  <c:v>125698.875</c:v>
                </c:pt>
              </c:numCache>
            </c:numRef>
          </c:yVal>
        </c:ser>
        <c:axId val="123037952"/>
        <c:axId val="123047936"/>
      </c:scatterChart>
      <c:valAx>
        <c:axId val="123037952"/>
        <c:scaling>
          <c:orientation val="minMax"/>
        </c:scaling>
        <c:axPos val="b"/>
        <c:numFmt formatCode="General" sourceLinked="1"/>
        <c:tickLblPos val="nextTo"/>
        <c:crossAx val="123047936"/>
        <c:crosses val="autoZero"/>
        <c:crossBetween val="midCat"/>
      </c:valAx>
      <c:valAx>
        <c:axId val="123047936"/>
        <c:scaling>
          <c:orientation val="minMax"/>
        </c:scaling>
        <c:axPos val="l"/>
        <c:numFmt formatCode="General" sourceLinked="1"/>
        <c:tickLblPos val="nextTo"/>
        <c:crossAx val="123037952"/>
        <c:crosses val="autoZero"/>
        <c:crossBetween val="midCat"/>
      </c:valAx>
    </c:plotArea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24640"/>
            <c:dispRSqr val="1"/>
            <c:dispEq val="1"/>
            <c:trendlineLbl>
              <c:layout>
                <c:manualLayout>
                  <c:x val="0.11957589676290464"/>
                  <c:y val="-9.758529211083845E-3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 sz="2000"/>
                  </a:pPr>
                  <a:endParaRPr lang="en-US"/>
                </a:p>
              </c:txPr>
            </c:trendlineLbl>
          </c:trendline>
          <c:xVal>
            <c:numRef>
              <c:f>'Process (Naphthalene settings)'!$T$29:$T$35</c:f>
              <c:numCache>
                <c:formatCode>General</c:formatCode>
                <c:ptCount val="7"/>
                <c:pt idx="0">
                  <c:v>0</c:v>
                </c:pt>
                <c:pt idx="1">
                  <c:v>5.0000000000000001E-4</c:v>
                </c:pt>
                <c:pt idx="2">
                  <c:v>1E-3</c:v>
                </c:pt>
                <c:pt idx="3">
                  <c:v>2E-3</c:v>
                </c:pt>
                <c:pt idx="4">
                  <c:v>3.0000000000000001E-3</c:v>
                </c:pt>
                <c:pt idx="5">
                  <c:v>4.0000000000000001E-3</c:v>
                </c:pt>
                <c:pt idx="6">
                  <c:v>5.0000000000000001E-3</c:v>
                </c:pt>
              </c:numCache>
            </c:numRef>
          </c:xVal>
          <c:yVal>
            <c:numRef>
              <c:f>'Process (Naphthalene settings)'!$U$29:$U$35</c:f>
              <c:numCache>
                <c:formatCode>General</c:formatCode>
                <c:ptCount val="7"/>
                <c:pt idx="0">
                  <c:v>24640.4375</c:v>
                </c:pt>
                <c:pt idx="1">
                  <c:v>54871.25</c:v>
                </c:pt>
                <c:pt idx="2">
                  <c:v>83661.875</c:v>
                </c:pt>
                <c:pt idx="3">
                  <c:v>172235.6875</c:v>
                </c:pt>
                <c:pt idx="4">
                  <c:v>217613.8125</c:v>
                </c:pt>
                <c:pt idx="5">
                  <c:v>234545.875</c:v>
                </c:pt>
                <c:pt idx="6">
                  <c:v>296588.25</c:v>
                </c:pt>
              </c:numCache>
            </c:numRef>
          </c:yVal>
        </c:ser>
        <c:axId val="123059584"/>
        <c:axId val="123065472"/>
      </c:scatterChart>
      <c:valAx>
        <c:axId val="123059584"/>
        <c:scaling>
          <c:orientation val="minMax"/>
        </c:scaling>
        <c:axPos val="b"/>
        <c:numFmt formatCode="General" sourceLinked="1"/>
        <c:tickLblPos val="nextTo"/>
        <c:crossAx val="123065472"/>
        <c:crosses val="autoZero"/>
        <c:crossBetween val="midCat"/>
      </c:valAx>
      <c:valAx>
        <c:axId val="123065472"/>
        <c:scaling>
          <c:orientation val="minMax"/>
        </c:scaling>
        <c:axPos val="l"/>
        <c:numFmt formatCode="General" sourceLinked="1"/>
        <c:tickLblPos val="nextTo"/>
        <c:crossAx val="123059584"/>
        <c:crosses val="autoZero"/>
        <c:crossBetween val="midCat"/>
      </c:valAx>
    </c:plotArea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/>
              <c:numFmt formatCode="#,##0.00" sourceLinked="0"/>
              <c:txPr>
                <a:bodyPr/>
                <a:lstStyle/>
                <a:p>
                  <a:pPr>
                    <a:defRPr sz="2000"/>
                  </a:pPr>
                  <a:endParaRPr lang="en-US"/>
                </a:p>
              </c:txPr>
            </c:trendlineLbl>
          </c:trendline>
          <c:xVal>
            <c:numRef>
              <c:f>'Process (HPTS settings)'!$T$1:$T$8</c:f>
              <c:numCache>
                <c:formatCode>General</c:formatCode>
                <c:ptCount val="8"/>
                <c:pt idx="0">
                  <c:v>0</c:v>
                </c:pt>
                <c:pt idx="1">
                  <c:v>5.0000000000000001E-4</c:v>
                </c:pt>
                <c:pt idx="2">
                  <c:v>1E-3</c:v>
                </c:pt>
                <c:pt idx="3">
                  <c:v>2E-3</c:v>
                </c:pt>
                <c:pt idx="4">
                  <c:v>3.0000000000000001E-3</c:v>
                </c:pt>
                <c:pt idx="5">
                  <c:v>4.0000000000000001E-3</c:v>
                </c:pt>
                <c:pt idx="6">
                  <c:v>5.0000000000000001E-3</c:v>
                </c:pt>
                <c:pt idx="7">
                  <c:v>0.01</c:v>
                </c:pt>
              </c:numCache>
            </c:numRef>
          </c:xVal>
          <c:yVal>
            <c:numRef>
              <c:f>'Process (HPTS settings)'!$U$1:$U$8</c:f>
              <c:numCache>
                <c:formatCode>General</c:formatCode>
                <c:ptCount val="8"/>
                <c:pt idx="0">
                  <c:v>1940.5</c:v>
                </c:pt>
                <c:pt idx="1">
                  <c:v>3944.1875</c:v>
                </c:pt>
                <c:pt idx="2">
                  <c:v>6206.3125</c:v>
                </c:pt>
                <c:pt idx="3">
                  <c:v>10842.75</c:v>
                </c:pt>
                <c:pt idx="4">
                  <c:v>15410.25</c:v>
                </c:pt>
                <c:pt idx="5">
                  <c:v>19217.25</c:v>
                </c:pt>
                <c:pt idx="6">
                  <c:v>25089.75</c:v>
                </c:pt>
                <c:pt idx="7">
                  <c:v>47303</c:v>
                </c:pt>
              </c:numCache>
            </c:numRef>
          </c:yVal>
        </c:ser>
        <c:axId val="131499136"/>
        <c:axId val="131500672"/>
      </c:scatterChart>
      <c:valAx>
        <c:axId val="131499136"/>
        <c:scaling>
          <c:orientation val="minMax"/>
        </c:scaling>
        <c:axPos val="b"/>
        <c:numFmt formatCode="General" sourceLinked="1"/>
        <c:tickLblPos val="nextTo"/>
        <c:crossAx val="131500672"/>
        <c:crosses val="autoZero"/>
        <c:crossBetween val="midCat"/>
      </c:valAx>
      <c:valAx>
        <c:axId val="131500672"/>
        <c:scaling>
          <c:orientation val="minMax"/>
        </c:scaling>
        <c:axPos val="l"/>
        <c:numFmt formatCode="General" sourceLinked="1"/>
        <c:tickLblPos val="nextTo"/>
        <c:crossAx val="131499136"/>
        <c:crosses val="autoZero"/>
        <c:crossBetween val="midCat"/>
      </c:valAx>
    </c:plotArea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1869"/>
            <c:dispRSqr val="1"/>
            <c:dispEq val="1"/>
            <c:trendlineLbl>
              <c:layout/>
              <c:numFmt formatCode="#,##0.00" sourceLinked="0"/>
              <c:txPr>
                <a:bodyPr/>
                <a:lstStyle/>
                <a:p>
                  <a:pPr>
                    <a:defRPr sz="2000"/>
                  </a:pPr>
                  <a:endParaRPr lang="en-US"/>
                </a:p>
              </c:txPr>
            </c:trendlineLbl>
          </c:trendline>
          <c:xVal>
            <c:numRef>
              <c:f>'Process (HPTS settings)'!$T$10:$T$17</c:f>
              <c:numCache>
                <c:formatCode>General</c:formatCode>
                <c:ptCount val="8"/>
                <c:pt idx="0">
                  <c:v>0</c:v>
                </c:pt>
                <c:pt idx="1">
                  <c:v>5.0000000000000001E-4</c:v>
                </c:pt>
                <c:pt idx="2">
                  <c:v>1E-3</c:v>
                </c:pt>
                <c:pt idx="3">
                  <c:v>2E-3</c:v>
                </c:pt>
                <c:pt idx="4">
                  <c:v>3.0000000000000001E-3</c:v>
                </c:pt>
                <c:pt idx="5">
                  <c:v>4.0000000000000001E-3</c:v>
                </c:pt>
                <c:pt idx="6">
                  <c:v>5.0000000000000001E-3</c:v>
                </c:pt>
                <c:pt idx="7">
                  <c:v>0.01</c:v>
                </c:pt>
              </c:numCache>
            </c:numRef>
          </c:xVal>
          <c:yVal>
            <c:numRef>
              <c:f>'Process (HPTS settings)'!$U$10:$U$17</c:f>
              <c:numCache>
                <c:formatCode>General</c:formatCode>
                <c:ptCount val="8"/>
                <c:pt idx="0">
                  <c:v>1869.625</c:v>
                </c:pt>
                <c:pt idx="1">
                  <c:v>24849.125</c:v>
                </c:pt>
                <c:pt idx="2">
                  <c:v>48127.6875</c:v>
                </c:pt>
                <c:pt idx="3">
                  <c:v>89603.5</c:v>
                </c:pt>
                <c:pt idx="4">
                  <c:v>132574.4375</c:v>
                </c:pt>
                <c:pt idx="5">
                  <c:v>167769.6875</c:v>
                </c:pt>
                <c:pt idx="6">
                  <c:v>198608</c:v>
                </c:pt>
                <c:pt idx="7">
                  <c:v>357025.625</c:v>
                </c:pt>
              </c:numCache>
            </c:numRef>
          </c:yVal>
        </c:ser>
        <c:axId val="131516672"/>
        <c:axId val="131522560"/>
      </c:scatterChart>
      <c:valAx>
        <c:axId val="131516672"/>
        <c:scaling>
          <c:orientation val="minMax"/>
        </c:scaling>
        <c:axPos val="b"/>
        <c:numFmt formatCode="General" sourceLinked="1"/>
        <c:tickLblPos val="nextTo"/>
        <c:crossAx val="131522560"/>
        <c:crosses val="autoZero"/>
        <c:crossBetween val="midCat"/>
      </c:valAx>
      <c:valAx>
        <c:axId val="131522560"/>
        <c:scaling>
          <c:orientation val="minMax"/>
        </c:scaling>
        <c:axPos val="l"/>
        <c:numFmt formatCode="General" sourceLinked="1"/>
        <c:tickLblPos val="nextTo"/>
        <c:crossAx val="131516672"/>
        <c:crosses val="autoZero"/>
        <c:crossBetween val="midCat"/>
      </c:valAx>
    </c:plotArea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1869"/>
            <c:dispRSqr val="1"/>
            <c:dispEq val="1"/>
            <c:trendlineLbl>
              <c:layout/>
              <c:numFmt formatCode="#,##0.00" sourceLinked="0"/>
              <c:txPr>
                <a:bodyPr/>
                <a:lstStyle/>
                <a:p>
                  <a:pPr>
                    <a:defRPr sz="2000"/>
                  </a:pPr>
                  <a:endParaRPr lang="en-US"/>
                </a:p>
              </c:txPr>
            </c:trendlineLbl>
          </c:trendline>
          <c:xVal>
            <c:numRef>
              <c:f>'Process (HPTS settings)'!$T$19:$T$26</c:f>
              <c:numCache>
                <c:formatCode>General</c:formatCode>
                <c:ptCount val="8"/>
                <c:pt idx="0">
                  <c:v>0</c:v>
                </c:pt>
                <c:pt idx="1">
                  <c:v>5.0000000000000001E-4</c:v>
                </c:pt>
                <c:pt idx="2">
                  <c:v>1E-3</c:v>
                </c:pt>
                <c:pt idx="3">
                  <c:v>2E-3</c:v>
                </c:pt>
                <c:pt idx="4">
                  <c:v>3.0000000000000001E-3</c:v>
                </c:pt>
                <c:pt idx="5">
                  <c:v>4.0000000000000001E-3</c:v>
                </c:pt>
                <c:pt idx="6">
                  <c:v>5.0000000000000001E-3</c:v>
                </c:pt>
                <c:pt idx="7">
                  <c:v>0.01</c:v>
                </c:pt>
              </c:numCache>
            </c:numRef>
          </c:xVal>
          <c:yVal>
            <c:numRef>
              <c:f>'Process (HPTS settings)'!$U$19:$U$26</c:f>
              <c:numCache>
                <c:formatCode>General</c:formatCode>
                <c:ptCount val="8"/>
                <c:pt idx="0">
                  <c:v>1885.0625</c:v>
                </c:pt>
                <c:pt idx="1">
                  <c:v>3366.3125</c:v>
                </c:pt>
                <c:pt idx="2">
                  <c:v>4549.625</c:v>
                </c:pt>
                <c:pt idx="3">
                  <c:v>7264.5625</c:v>
                </c:pt>
                <c:pt idx="4">
                  <c:v>9378.1875</c:v>
                </c:pt>
                <c:pt idx="5">
                  <c:v>12786.9375</c:v>
                </c:pt>
                <c:pt idx="6">
                  <c:v>15390.1875</c:v>
                </c:pt>
                <c:pt idx="7">
                  <c:v>28337.875</c:v>
                </c:pt>
              </c:numCache>
            </c:numRef>
          </c:yVal>
        </c:ser>
        <c:axId val="123157888"/>
        <c:axId val="123167872"/>
      </c:scatterChart>
      <c:valAx>
        <c:axId val="123157888"/>
        <c:scaling>
          <c:orientation val="minMax"/>
        </c:scaling>
        <c:axPos val="b"/>
        <c:numFmt formatCode="General" sourceLinked="1"/>
        <c:tickLblPos val="nextTo"/>
        <c:crossAx val="123167872"/>
        <c:crosses val="autoZero"/>
        <c:crossBetween val="midCat"/>
      </c:valAx>
      <c:valAx>
        <c:axId val="123167872"/>
        <c:scaling>
          <c:orientation val="minMax"/>
        </c:scaling>
        <c:axPos val="l"/>
        <c:numFmt formatCode="General" sourceLinked="1"/>
        <c:tickLblPos val="nextTo"/>
        <c:crossAx val="123157888"/>
        <c:crosses val="autoZero"/>
        <c:crossBetween val="midCat"/>
      </c:valAx>
    </c:plotArea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1869"/>
            <c:dispRSqr val="1"/>
            <c:dispEq val="1"/>
            <c:trendlineLbl>
              <c:layout/>
              <c:numFmt formatCode="#,##0.00" sourceLinked="0"/>
              <c:txPr>
                <a:bodyPr/>
                <a:lstStyle/>
                <a:p>
                  <a:pPr>
                    <a:defRPr sz="2000"/>
                  </a:pPr>
                  <a:endParaRPr lang="en-US"/>
                </a:p>
              </c:txPr>
            </c:trendlineLbl>
          </c:trendline>
          <c:xVal>
            <c:numRef>
              <c:f>'Process (HPTS settings)'!$T$28:$T$35</c:f>
              <c:numCache>
                <c:formatCode>General</c:formatCode>
                <c:ptCount val="8"/>
                <c:pt idx="0">
                  <c:v>0</c:v>
                </c:pt>
                <c:pt idx="1">
                  <c:v>5.0000000000000001E-4</c:v>
                </c:pt>
                <c:pt idx="2">
                  <c:v>1E-3</c:v>
                </c:pt>
                <c:pt idx="3">
                  <c:v>2E-3</c:v>
                </c:pt>
                <c:pt idx="4">
                  <c:v>3.0000000000000001E-3</c:v>
                </c:pt>
                <c:pt idx="5">
                  <c:v>4.0000000000000001E-3</c:v>
                </c:pt>
                <c:pt idx="6">
                  <c:v>5.0000000000000001E-3</c:v>
                </c:pt>
                <c:pt idx="7">
                  <c:v>0.01</c:v>
                </c:pt>
              </c:numCache>
            </c:numRef>
          </c:xVal>
          <c:yVal>
            <c:numRef>
              <c:f>'Process (HPTS settings)'!$U$28:$U$35</c:f>
              <c:numCache>
                <c:formatCode>General</c:formatCode>
                <c:ptCount val="8"/>
                <c:pt idx="0">
                  <c:v>1916.75</c:v>
                </c:pt>
                <c:pt idx="1">
                  <c:v>2097.5625</c:v>
                </c:pt>
                <c:pt idx="2">
                  <c:v>2410.0625</c:v>
                </c:pt>
                <c:pt idx="3">
                  <c:v>2778.875</c:v>
                </c:pt>
                <c:pt idx="4">
                  <c:v>3234.1875</c:v>
                </c:pt>
                <c:pt idx="5">
                  <c:v>4053.4375</c:v>
                </c:pt>
                <c:pt idx="6">
                  <c:v>4630.25</c:v>
                </c:pt>
                <c:pt idx="7">
                  <c:v>8306.3125</c:v>
                </c:pt>
              </c:numCache>
            </c:numRef>
          </c:yVal>
        </c:ser>
        <c:axId val="123200256"/>
        <c:axId val="123201792"/>
      </c:scatterChart>
      <c:valAx>
        <c:axId val="123200256"/>
        <c:scaling>
          <c:orientation val="minMax"/>
        </c:scaling>
        <c:axPos val="b"/>
        <c:numFmt formatCode="General" sourceLinked="1"/>
        <c:tickLblPos val="nextTo"/>
        <c:crossAx val="123201792"/>
        <c:crosses val="autoZero"/>
        <c:crossBetween val="midCat"/>
      </c:valAx>
      <c:valAx>
        <c:axId val="123201792"/>
        <c:scaling>
          <c:orientation val="minMax"/>
        </c:scaling>
        <c:axPos val="l"/>
        <c:numFmt formatCode="General" sourceLinked="1"/>
        <c:tickLblPos val="nextTo"/>
        <c:crossAx val="123200256"/>
        <c:crosses val="autoZero"/>
        <c:crossBetween val="midCat"/>
      </c:valAx>
    </c:plotArea>
    <c:plotVisOnly val="1"/>
    <c:dispBlanksAs val="gap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1869"/>
            <c:dispRSqr val="1"/>
            <c:dispEq val="1"/>
            <c:trendlineLbl>
              <c:layout/>
              <c:numFmt formatCode="#,##0.00" sourceLinked="0"/>
              <c:txPr>
                <a:bodyPr/>
                <a:lstStyle/>
                <a:p>
                  <a:pPr>
                    <a:defRPr sz="2000"/>
                  </a:pPr>
                  <a:endParaRPr lang="en-US"/>
                </a:p>
              </c:txPr>
            </c:trendlineLbl>
          </c:trendline>
          <c:xVal>
            <c:numRef>
              <c:f>'Process (HPTS settings)'!$T$37:$T$44</c:f>
              <c:numCache>
                <c:formatCode>General</c:formatCode>
                <c:ptCount val="8"/>
                <c:pt idx="0">
                  <c:v>0</c:v>
                </c:pt>
                <c:pt idx="1">
                  <c:v>5.0000000000000001E-4</c:v>
                </c:pt>
                <c:pt idx="2">
                  <c:v>1E-3</c:v>
                </c:pt>
                <c:pt idx="3">
                  <c:v>2E-3</c:v>
                </c:pt>
                <c:pt idx="4">
                  <c:v>3.0000000000000001E-3</c:v>
                </c:pt>
                <c:pt idx="5">
                  <c:v>4.0000000000000001E-3</c:v>
                </c:pt>
                <c:pt idx="6">
                  <c:v>5.0000000000000001E-3</c:v>
                </c:pt>
                <c:pt idx="7">
                  <c:v>0.01</c:v>
                </c:pt>
              </c:numCache>
            </c:numRef>
          </c:xVal>
          <c:yVal>
            <c:numRef>
              <c:f>'Process (HPTS settings)'!$U$37:$U$44</c:f>
              <c:numCache>
                <c:formatCode>General</c:formatCode>
                <c:ptCount val="8"/>
                <c:pt idx="0">
                  <c:v>1899.5</c:v>
                </c:pt>
                <c:pt idx="1">
                  <c:v>19361.1875</c:v>
                </c:pt>
                <c:pt idx="2">
                  <c:v>37086</c:v>
                </c:pt>
                <c:pt idx="3">
                  <c:v>71406.375</c:v>
                </c:pt>
                <c:pt idx="4">
                  <c:v>109419.75</c:v>
                </c:pt>
                <c:pt idx="5">
                  <c:v>141474.75</c:v>
                </c:pt>
                <c:pt idx="6">
                  <c:v>170347.1875</c:v>
                </c:pt>
                <c:pt idx="7">
                  <c:v>292667.4375</c:v>
                </c:pt>
              </c:numCache>
            </c:numRef>
          </c:yVal>
        </c:ser>
        <c:axId val="131561344"/>
        <c:axId val="131562880"/>
      </c:scatterChart>
      <c:valAx>
        <c:axId val="131561344"/>
        <c:scaling>
          <c:orientation val="minMax"/>
        </c:scaling>
        <c:axPos val="b"/>
        <c:numFmt formatCode="General" sourceLinked="1"/>
        <c:tickLblPos val="nextTo"/>
        <c:crossAx val="131562880"/>
        <c:crosses val="autoZero"/>
        <c:crossBetween val="midCat"/>
      </c:valAx>
      <c:valAx>
        <c:axId val="131562880"/>
        <c:scaling>
          <c:orientation val="minMax"/>
        </c:scaling>
        <c:axPos val="l"/>
        <c:numFmt formatCode="General" sourceLinked="1"/>
        <c:tickLblPos val="nextTo"/>
        <c:crossAx val="131561344"/>
        <c:crosses val="autoZero"/>
        <c:crossBetween val="midCat"/>
      </c:valAx>
    </c:plotArea>
    <c:plotVisOnly val="1"/>
    <c:dispBlanksAs val="gap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1869"/>
            <c:dispRSqr val="1"/>
            <c:dispEq val="1"/>
            <c:trendlineLbl>
              <c:layout/>
              <c:numFmt formatCode="#,##0.00" sourceLinked="0"/>
              <c:txPr>
                <a:bodyPr/>
                <a:lstStyle/>
                <a:p>
                  <a:pPr>
                    <a:defRPr sz="2000"/>
                  </a:pPr>
                  <a:endParaRPr lang="en-US"/>
                </a:p>
              </c:txPr>
            </c:trendlineLbl>
          </c:trendline>
          <c:xVal>
            <c:numRef>
              <c:f>'Process (HPTS settings)'!$T$46:$T$53</c:f>
              <c:numCache>
                <c:formatCode>General</c:formatCode>
                <c:ptCount val="8"/>
                <c:pt idx="0">
                  <c:v>0</c:v>
                </c:pt>
                <c:pt idx="1">
                  <c:v>5.0000000000000001E-4</c:v>
                </c:pt>
                <c:pt idx="2">
                  <c:v>1E-3</c:v>
                </c:pt>
                <c:pt idx="3">
                  <c:v>2E-3</c:v>
                </c:pt>
                <c:pt idx="4">
                  <c:v>3.0000000000000001E-3</c:v>
                </c:pt>
                <c:pt idx="5">
                  <c:v>4.0000000000000001E-3</c:v>
                </c:pt>
                <c:pt idx="6">
                  <c:v>5.0000000000000001E-3</c:v>
                </c:pt>
                <c:pt idx="7">
                  <c:v>0.01</c:v>
                </c:pt>
              </c:numCache>
            </c:numRef>
          </c:xVal>
          <c:yVal>
            <c:numRef>
              <c:f>'Process (HPTS settings)'!$U$46:$U$53</c:f>
              <c:numCache>
                <c:formatCode>General</c:formatCode>
                <c:ptCount val="8"/>
                <c:pt idx="0">
                  <c:v>1952.875</c:v>
                </c:pt>
                <c:pt idx="1">
                  <c:v>2272.25</c:v>
                </c:pt>
                <c:pt idx="2">
                  <c:v>2477.1875</c:v>
                </c:pt>
                <c:pt idx="3">
                  <c:v>2982.0625</c:v>
                </c:pt>
                <c:pt idx="4">
                  <c:v>3601.75</c:v>
                </c:pt>
                <c:pt idx="5">
                  <c:v>4046.9375</c:v>
                </c:pt>
                <c:pt idx="6">
                  <c:v>4516.8125</c:v>
                </c:pt>
                <c:pt idx="7">
                  <c:v>7205.75</c:v>
                </c:pt>
              </c:numCache>
            </c:numRef>
          </c:yVal>
        </c:ser>
        <c:axId val="131587072"/>
        <c:axId val="131592960"/>
      </c:scatterChart>
      <c:valAx>
        <c:axId val="131587072"/>
        <c:scaling>
          <c:orientation val="minMax"/>
        </c:scaling>
        <c:axPos val="b"/>
        <c:numFmt formatCode="General" sourceLinked="1"/>
        <c:tickLblPos val="nextTo"/>
        <c:crossAx val="131592960"/>
        <c:crosses val="autoZero"/>
        <c:crossBetween val="midCat"/>
      </c:valAx>
      <c:valAx>
        <c:axId val="131592960"/>
        <c:scaling>
          <c:orientation val="minMax"/>
        </c:scaling>
        <c:axPos val="l"/>
        <c:numFmt formatCode="General" sourceLinked="1"/>
        <c:tickLblPos val="nextTo"/>
        <c:crossAx val="131587072"/>
        <c:crosses val="autoZero"/>
        <c:crossBetween val="midCat"/>
      </c:valAx>
    </c:plotArea>
    <c:plotVisOnly val="1"/>
    <c:dispBlanksAs val="gap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24273766845513634"/>
          <c:y val="2.8252405949256338E-2"/>
          <c:w val="0.71625222092389995"/>
          <c:h val="0.89719889180519108"/>
        </c:manualLayout>
      </c:layout>
      <c:scatterChart>
        <c:scatterStyle val="lineMarker"/>
        <c:ser>
          <c:idx val="0"/>
          <c:order val="0"/>
          <c:tx>
            <c:strRef>
              <c:f>'Compiled Data'!$C$1</c:f>
              <c:strCache>
                <c:ptCount val="1"/>
                <c:pt idx="0">
                  <c:v>HNDS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</c:trendline>
          <c:xVal>
            <c:numRef>
              <c:f>'Compiled Data'!$B$2:$B$8</c:f>
              <c:numCache>
                <c:formatCode>General</c:formatCode>
                <c:ptCount val="7"/>
                <c:pt idx="0">
                  <c:v>0</c:v>
                </c:pt>
                <c:pt idx="1">
                  <c:v>0.1</c:v>
                </c:pt>
                <c:pt idx="2">
                  <c:v>0.05</c:v>
                </c:pt>
                <c:pt idx="3">
                  <c:v>0.01</c:v>
                </c:pt>
                <c:pt idx="4">
                  <c:v>5.0000000000000001E-3</c:v>
                </c:pt>
                <c:pt idx="5">
                  <c:v>2E-3</c:v>
                </c:pt>
                <c:pt idx="6">
                  <c:v>1E-3</c:v>
                </c:pt>
              </c:numCache>
            </c:numRef>
          </c:xVal>
          <c:yVal>
            <c:numRef>
              <c:f>'Compiled Data'!$C$2:$C$8</c:f>
              <c:numCache>
                <c:formatCode>General</c:formatCode>
                <c:ptCount val="7"/>
                <c:pt idx="0">
                  <c:v>0</c:v>
                </c:pt>
                <c:pt idx="1">
                  <c:v>3.7573077506223421E-2</c:v>
                </c:pt>
                <c:pt idx="4">
                  <c:v>1.9492128193068076E-3</c:v>
                </c:pt>
              </c:numCache>
            </c:numRef>
          </c:yVal>
        </c:ser>
        <c:ser>
          <c:idx val="1"/>
          <c:order val="1"/>
          <c:tx>
            <c:strRef>
              <c:f>'Compiled Data'!$D$1</c:f>
              <c:strCache>
                <c:ptCount val="1"/>
                <c:pt idx="0">
                  <c:v>HPTS</c:v>
                </c:pt>
              </c:strCache>
            </c:strRef>
          </c:tx>
          <c:spPr>
            <a:ln w="28575">
              <a:noFill/>
            </a:ln>
          </c:spPr>
          <c:marker>
            <c:spPr>
              <a:solidFill>
                <a:srgbClr val="92D050"/>
              </a:solidFill>
              <a:ln>
                <a:noFill/>
              </a:ln>
            </c:spPr>
          </c:marker>
          <c:trendline>
            <c:trendlineType val="linear"/>
          </c:trendline>
          <c:xVal>
            <c:numRef>
              <c:f>'Compiled Data'!$B$2:$B$8</c:f>
              <c:numCache>
                <c:formatCode>General</c:formatCode>
                <c:ptCount val="7"/>
                <c:pt idx="0">
                  <c:v>0</c:v>
                </c:pt>
                <c:pt idx="1">
                  <c:v>0.1</c:v>
                </c:pt>
                <c:pt idx="2">
                  <c:v>0.05</c:v>
                </c:pt>
                <c:pt idx="3">
                  <c:v>0.01</c:v>
                </c:pt>
                <c:pt idx="4">
                  <c:v>5.0000000000000001E-3</c:v>
                </c:pt>
                <c:pt idx="5">
                  <c:v>2E-3</c:v>
                </c:pt>
                <c:pt idx="6">
                  <c:v>1E-3</c:v>
                </c:pt>
              </c:numCache>
            </c:numRef>
          </c:xVal>
          <c:yVal>
            <c:numRef>
              <c:f>'Compiled Data'!$D$2:$D$8</c:f>
              <c:numCache>
                <c:formatCode>General</c:formatCode>
                <c:ptCount val="7"/>
                <c:pt idx="0">
                  <c:v>0</c:v>
                </c:pt>
                <c:pt idx="1">
                  <c:v>3.3807611009775201E-3</c:v>
                </c:pt>
                <c:pt idx="2">
                  <c:v>2.07485846938234E-3</c:v>
                </c:pt>
                <c:pt idx="3">
                  <c:v>6.2857868955412102E-4</c:v>
                </c:pt>
                <c:pt idx="4">
                  <c:v>7.91120347314847E-4</c:v>
                </c:pt>
              </c:numCache>
            </c:numRef>
          </c:yVal>
        </c:ser>
        <c:ser>
          <c:idx val="2"/>
          <c:order val="2"/>
          <c:tx>
            <c:strRef>
              <c:f>'Compiled Data'!$E$1</c:f>
              <c:strCache>
                <c:ptCount val="1"/>
                <c:pt idx="0">
                  <c:v>RED</c:v>
                </c:pt>
              </c:strCache>
            </c:strRef>
          </c:tx>
          <c:spPr>
            <a:ln w="28575">
              <a:noFill/>
            </a:ln>
          </c:spPr>
          <c:marker>
            <c:spPr>
              <a:solidFill>
                <a:srgbClr val="C00000"/>
              </a:solidFill>
              <a:ln>
                <a:noFill/>
              </a:ln>
            </c:spPr>
          </c:marker>
          <c:trendline>
            <c:spPr>
              <a:ln>
                <a:prstDash val="sysDash"/>
              </a:ln>
            </c:spPr>
            <c:trendlineType val="linear"/>
          </c:trendline>
          <c:xVal>
            <c:numRef>
              <c:f>'Compiled Data'!$B$2:$B$8</c:f>
              <c:numCache>
                <c:formatCode>General</c:formatCode>
                <c:ptCount val="7"/>
                <c:pt idx="0">
                  <c:v>0</c:v>
                </c:pt>
                <c:pt idx="1">
                  <c:v>0.1</c:v>
                </c:pt>
                <c:pt idx="2">
                  <c:v>0.05</c:v>
                </c:pt>
                <c:pt idx="3">
                  <c:v>0.01</c:v>
                </c:pt>
                <c:pt idx="4">
                  <c:v>5.0000000000000001E-3</c:v>
                </c:pt>
                <c:pt idx="5">
                  <c:v>2E-3</c:v>
                </c:pt>
                <c:pt idx="6">
                  <c:v>1E-3</c:v>
                </c:pt>
              </c:numCache>
            </c:numRef>
          </c:xVal>
          <c:yVal>
            <c:numRef>
              <c:f>'Compiled Data'!$E$2:$E$8</c:f>
              <c:numCache>
                <c:formatCode>General</c:formatCode>
                <c:ptCount val="7"/>
                <c:pt idx="0">
                  <c:v>0</c:v>
                </c:pt>
                <c:pt idx="3">
                  <c:v>6.0451168591356564E-3</c:v>
                </c:pt>
                <c:pt idx="5">
                  <c:v>1.1322791558404607E-3</c:v>
                </c:pt>
                <c:pt idx="6">
                  <c:v>5.1528810023427133E-4</c:v>
                </c:pt>
              </c:numCache>
            </c:numRef>
          </c:yVal>
        </c:ser>
        <c:axId val="131623552"/>
        <c:axId val="131641728"/>
      </c:scatterChart>
      <c:valAx>
        <c:axId val="131623552"/>
        <c:scaling>
          <c:orientation val="minMax"/>
        </c:scaling>
        <c:axPos val="b"/>
        <c:numFmt formatCode="General" sourceLinked="1"/>
        <c:tickLblPos val="nextTo"/>
        <c:crossAx val="131641728"/>
        <c:crosses val="autoZero"/>
        <c:crossBetween val="midCat"/>
      </c:valAx>
      <c:valAx>
        <c:axId val="131641728"/>
        <c:scaling>
          <c:orientation val="minMax"/>
        </c:scaling>
        <c:axPos val="l"/>
        <c:numFmt formatCode="General" sourceLinked="1"/>
        <c:tickLblPos val="nextTo"/>
        <c:crossAx val="131623552"/>
        <c:crosses val="autoZero"/>
        <c:crossBetween val="midCat"/>
      </c:valAx>
    </c:plotArea>
    <c:legend>
      <c:legendPos val="r"/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/>
    </c:legend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lineMarker"/>
        <c:ser>
          <c:idx val="0"/>
          <c:order val="0"/>
          <c:tx>
            <c:strRef>
              <c:f>'Compiled Data'!$C$1</c:f>
              <c:strCache>
                <c:ptCount val="1"/>
                <c:pt idx="0">
                  <c:v>HNDS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</c:trendline>
          <c:xVal>
            <c:numRef>
              <c:f>'Compiled Data'!$B$9:$B$15</c:f>
              <c:numCache>
                <c:formatCode>General</c:formatCode>
                <c:ptCount val="7"/>
                <c:pt idx="0">
                  <c:v>0</c:v>
                </c:pt>
                <c:pt idx="1">
                  <c:v>0.1</c:v>
                </c:pt>
                <c:pt idx="2">
                  <c:v>0.05</c:v>
                </c:pt>
                <c:pt idx="3">
                  <c:v>0.02</c:v>
                </c:pt>
                <c:pt idx="4">
                  <c:v>0.01</c:v>
                </c:pt>
                <c:pt idx="5">
                  <c:v>5.0000000000000001E-3</c:v>
                </c:pt>
                <c:pt idx="6">
                  <c:v>2E-3</c:v>
                </c:pt>
              </c:numCache>
            </c:numRef>
          </c:xVal>
          <c:yVal>
            <c:numRef>
              <c:f>'Compiled Data'!$C$9:$C$15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1.5665960692736548E-2</c:v>
                </c:pt>
                <c:pt idx="4">
                  <c:v>3.9295014130320194E-3</c:v>
                </c:pt>
              </c:numCache>
            </c:numRef>
          </c:yVal>
        </c:ser>
        <c:ser>
          <c:idx val="1"/>
          <c:order val="1"/>
          <c:tx>
            <c:strRef>
              <c:f>'Compiled Data'!$D$1</c:f>
              <c:strCache>
                <c:ptCount val="1"/>
                <c:pt idx="0">
                  <c:v>HPTS</c:v>
                </c:pt>
              </c:strCache>
            </c:strRef>
          </c:tx>
          <c:spPr>
            <a:ln w="28575">
              <a:noFill/>
            </a:ln>
          </c:spPr>
          <c:marker>
            <c:spPr>
              <a:solidFill>
                <a:srgbClr val="92D050"/>
              </a:solidFill>
              <a:ln>
                <a:noFill/>
              </a:ln>
            </c:spPr>
          </c:marker>
          <c:trendline>
            <c:trendlineType val="linear"/>
          </c:trendline>
          <c:xVal>
            <c:numRef>
              <c:f>'Compiled Data'!$B$9:$B$15</c:f>
              <c:numCache>
                <c:formatCode>General</c:formatCode>
                <c:ptCount val="7"/>
                <c:pt idx="0">
                  <c:v>0</c:v>
                </c:pt>
                <c:pt idx="1">
                  <c:v>0.1</c:v>
                </c:pt>
                <c:pt idx="2">
                  <c:v>0.05</c:v>
                </c:pt>
                <c:pt idx="3">
                  <c:v>0.02</c:v>
                </c:pt>
                <c:pt idx="4">
                  <c:v>0.01</c:v>
                </c:pt>
                <c:pt idx="5">
                  <c:v>5.0000000000000001E-3</c:v>
                </c:pt>
                <c:pt idx="6">
                  <c:v>2E-3</c:v>
                </c:pt>
              </c:numCache>
            </c:numRef>
          </c:xVal>
          <c:yVal>
            <c:numRef>
              <c:f>'Compiled Data'!$D$9:$D$15</c:f>
              <c:numCache>
                <c:formatCode>General</c:formatCode>
                <c:ptCount val="7"/>
                <c:pt idx="0">
                  <c:v>0</c:v>
                </c:pt>
                <c:pt idx="1">
                  <c:v>2.7413185370603701E-3</c:v>
                </c:pt>
                <c:pt idx="2">
                  <c:v>1.16372065912723E-3</c:v>
                </c:pt>
                <c:pt idx="4">
                  <c:v>3.4218634605613798E-4</c:v>
                </c:pt>
                <c:pt idx="5">
                  <c:v>4.4268311598768401E-4</c:v>
                </c:pt>
              </c:numCache>
            </c:numRef>
          </c:yVal>
        </c:ser>
        <c:ser>
          <c:idx val="2"/>
          <c:order val="2"/>
          <c:tx>
            <c:strRef>
              <c:f>'Compiled Data'!$E$1</c:f>
              <c:strCache>
                <c:ptCount val="1"/>
                <c:pt idx="0">
                  <c:v>RED</c:v>
                </c:pt>
              </c:strCache>
            </c:strRef>
          </c:tx>
          <c:spPr>
            <a:ln w="28575">
              <a:noFill/>
            </a:ln>
          </c:spPr>
          <c:marker>
            <c:spPr>
              <a:solidFill>
                <a:srgbClr val="C00000"/>
              </a:solidFill>
              <a:ln>
                <a:noFill/>
              </a:ln>
            </c:spPr>
          </c:marker>
          <c:trendline>
            <c:trendlineType val="linear"/>
            <c:intercept val="0"/>
          </c:trendline>
          <c:xVal>
            <c:numRef>
              <c:f>'Compiled Data'!$B$9:$B$15</c:f>
              <c:numCache>
                <c:formatCode>General</c:formatCode>
                <c:ptCount val="7"/>
                <c:pt idx="0">
                  <c:v>0</c:v>
                </c:pt>
                <c:pt idx="1">
                  <c:v>0.1</c:v>
                </c:pt>
                <c:pt idx="2">
                  <c:v>0.05</c:v>
                </c:pt>
                <c:pt idx="3">
                  <c:v>0.02</c:v>
                </c:pt>
                <c:pt idx="4">
                  <c:v>0.01</c:v>
                </c:pt>
                <c:pt idx="5">
                  <c:v>5.0000000000000001E-3</c:v>
                </c:pt>
                <c:pt idx="6">
                  <c:v>2E-3</c:v>
                </c:pt>
              </c:numCache>
            </c:numRef>
          </c:xVal>
          <c:yVal>
            <c:numRef>
              <c:f>'Compiled Data'!$E$9:$E$15</c:f>
              <c:numCache>
                <c:formatCode>General</c:formatCode>
                <c:ptCount val="7"/>
                <c:pt idx="0">
                  <c:v>0</c:v>
                </c:pt>
                <c:pt idx="1">
                  <c:v>4.8060559664793182E-2</c:v>
                </c:pt>
                <c:pt idx="2">
                  <c:v>2.2776480477817176E-2</c:v>
                </c:pt>
                <c:pt idx="3">
                  <c:v>1.0360958022927365E-2</c:v>
                </c:pt>
                <c:pt idx="5">
                  <c:v>1.970721541938841E-2</c:v>
                </c:pt>
                <c:pt idx="6">
                  <c:v>3.106841427318899E-3</c:v>
                </c:pt>
              </c:numCache>
            </c:numRef>
          </c:yVal>
        </c:ser>
        <c:axId val="131678976"/>
        <c:axId val="131680512"/>
      </c:scatterChart>
      <c:valAx>
        <c:axId val="131678976"/>
        <c:scaling>
          <c:orientation val="minMax"/>
        </c:scaling>
        <c:axPos val="b"/>
        <c:numFmt formatCode="General" sourceLinked="1"/>
        <c:tickLblPos val="nextTo"/>
        <c:crossAx val="131680512"/>
        <c:crosses val="autoZero"/>
        <c:crossBetween val="midCat"/>
      </c:valAx>
      <c:valAx>
        <c:axId val="131680512"/>
        <c:scaling>
          <c:orientation val="minMax"/>
        </c:scaling>
        <c:axPos val="l"/>
        <c:numFmt formatCode="General" sourceLinked="1"/>
        <c:tickLblPos val="nextTo"/>
        <c:crossAx val="131678976"/>
        <c:crosses val="autoZero"/>
        <c:crossBetween val="midCat"/>
      </c:valAx>
    </c:plotArea>
    <c:legend>
      <c:legendPos val="r"/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/>
    </c:legend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'Compiled Data'!$B$16:$B$22</c:f>
              <c:numCache>
                <c:formatCode>General</c:formatCode>
                <c:ptCount val="7"/>
                <c:pt idx="0">
                  <c:v>0</c:v>
                </c:pt>
                <c:pt idx="1">
                  <c:v>0.1</c:v>
                </c:pt>
                <c:pt idx="2">
                  <c:v>0.05</c:v>
                </c:pt>
                <c:pt idx="3">
                  <c:v>0.01</c:v>
                </c:pt>
                <c:pt idx="4">
                  <c:v>5.0000000000000001E-3</c:v>
                </c:pt>
                <c:pt idx="5">
                  <c:v>2E-3</c:v>
                </c:pt>
                <c:pt idx="6">
                  <c:v>1E-3</c:v>
                </c:pt>
              </c:numCache>
            </c:numRef>
          </c:xVal>
          <c:yVal>
            <c:numRef>
              <c:f>'Compiled Data'!$C$16:$C$22</c:f>
              <c:numCache>
                <c:formatCode>General</c:formatCode>
                <c:ptCount val="7"/>
                <c:pt idx="0">
                  <c:v>0</c:v>
                </c:pt>
                <c:pt idx="1">
                  <c:v>4.7500212285179297E-2</c:v>
                </c:pt>
                <c:pt idx="3">
                  <c:v>4.38926503942809E-3</c:v>
                </c:pt>
              </c:numCache>
            </c:numRef>
          </c:yVal>
        </c:ser>
        <c:ser>
          <c:idx val="1"/>
          <c:order val="1"/>
          <c:spPr>
            <a:ln w="28575">
              <a:noFill/>
            </a:ln>
          </c:spPr>
          <c:marker>
            <c:spPr>
              <a:solidFill>
                <a:srgbClr val="92D050"/>
              </a:solidFill>
              <a:ln>
                <a:noFill/>
              </a:ln>
            </c:spPr>
          </c:marker>
          <c:xVal>
            <c:numRef>
              <c:f>'Compiled Data'!$B$16:$B$22</c:f>
              <c:numCache>
                <c:formatCode>General</c:formatCode>
                <c:ptCount val="7"/>
                <c:pt idx="0">
                  <c:v>0</c:v>
                </c:pt>
                <c:pt idx="1">
                  <c:v>0.1</c:v>
                </c:pt>
                <c:pt idx="2">
                  <c:v>0.05</c:v>
                </c:pt>
                <c:pt idx="3">
                  <c:v>0.01</c:v>
                </c:pt>
                <c:pt idx="4">
                  <c:v>5.0000000000000001E-3</c:v>
                </c:pt>
                <c:pt idx="5">
                  <c:v>2E-3</c:v>
                </c:pt>
                <c:pt idx="6">
                  <c:v>1E-3</c:v>
                </c:pt>
              </c:numCache>
            </c:numRef>
          </c:xVal>
          <c:yVal>
            <c:numRef>
              <c:f>'Compiled Data'!$D$16:$D$22</c:f>
              <c:numCache>
                <c:formatCode>General</c:formatCode>
                <c:ptCount val="7"/>
                <c:pt idx="0">
                  <c:v>0</c:v>
                </c:pt>
                <c:pt idx="1">
                  <c:v>1.32367916529764E-2</c:v>
                </c:pt>
              </c:numCache>
            </c:numRef>
          </c:yVal>
        </c:ser>
        <c:ser>
          <c:idx val="2"/>
          <c:order val="2"/>
          <c:spPr>
            <a:ln w="28575">
              <a:noFill/>
            </a:ln>
          </c:spPr>
          <c:marker>
            <c:spPr>
              <a:solidFill>
                <a:srgbClr val="C00000"/>
              </a:solidFill>
              <a:ln>
                <a:noFill/>
              </a:ln>
            </c:spPr>
          </c:marker>
          <c:xVal>
            <c:numRef>
              <c:f>'Compiled Data'!$B$16:$B$22</c:f>
              <c:numCache>
                <c:formatCode>General</c:formatCode>
                <c:ptCount val="7"/>
                <c:pt idx="0">
                  <c:v>0</c:v>
                </c:pt>
                <c:pt idx="1">
                  <c:v>0.1</c:v>
                </c:pt>
                <c:pt idx="2">
                  <c:v>0.05</c:v>
                </c:pt>
                <c:pt idx="3">
                  <c:v>0.01</c:v>
                </c:pt>
                <c:pt idx="4">
                  <c:v>5.0000000000000001E-3</c:v>
                </c:pt>
                <c:pt idx="5">
                  <c:v>2E-3</c:v>
                </c:pt>
                <c:pt idx="6">
                  <c:v>1E-3</c:v>
                </c:pt>
              </c:numCache>
            </c:numRef>
          </c:xVal>
          <c:yVal>
            <c:numRef>
              <c:f>'Compiled Data'!$E$16:$E$22</c:f>
              <c:numCache>
                <c:formatCode>General</c:formatCode>
                <c:ptCount val="7"/>
                <c:pt idx="0">
                  <c:v>0</c:v>
                </c:pt>
                <c:pt idx="5">
                  <c:v>1.6521794648876934E-2</c:v>
                </c:pt>
                <c:pt idx="6">
                  <c:v>1.4646711646700361E-2</c:v>
                </c:pt>
              </c:numCache>
            </c:numRef>
          </c:yVal>
        </c:ser>
        <c:axId val="131739648"/>
        <c:axId val="131741568"/>
      </c:scatterChart>
      <c:valAx>
        <c:axId val="131739648"/>
        <c:scaling>
          <c:orientation val="minMax"/>
        </c:scaling>
        <c:axPos val="b"/>
        <c:numFmt formatCode="General" sourceLinked="1"/>
        <c:tickLblPos val="nextTo"/>
        <c:crossAx val="131741568"/>
        <c:crosses val="autoZero"/>
        <c:crossBetween val="midCat"/>
      </c:valAx>
      <c:valAx>
        <c:axId val="131741568"/>
        <c:scaling>
          <c:orientation val="minMax"/>
        </c:scaling>
        <c:axPos val="l"/>
        <c:numFmt formatCode="General" sourceLinked="1"/>
        <c:tickLblPos val="nextTo"/>
        <c:crossAx val="131739648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lineMarker"/>
        <c:ser>
          <c:idx val="0"/>
          <c:order val="0"/>
          <c:tx>
            <c:strRef>
              <c:f>'Compiled Data'!$C$25</c:f>
              <c:strCache>
                <c:ptCount val="1"/>
                <c:pt idx="0">
                  <c:v>HNDS</c:v>
                </c:pt>
              </c:strCache>
            </c:strRef>
          </c:tx>
          <c:spPr>
            <a:ln w="28575">
              <a:noFill/>
            </a:ln>
          </c:spPr>
          <c:xVal>
            <c:numRef>
              <c:f>'Compiled Data'!$B$26:$B$31</c:f>
              <c:numCache>
                <c:formatCode>General</c:formatCode>
                <c:ptCount val="6"/>
                <c:pt idx="0">
                  <c:v>1</c:v>
                </c:pt>
                <c:pt idx="1">
                  <c:v>0.5</c:v>
                </c:pt>
                <c:pt idx="2">
                  <c:v>0.1</c:v>
                </c:pt>
                <c:pt idx="3">
                  <c:v>0.01</c:v>
                </c:pt>
                <c:pt idx="4">
                  <c:v>1E-3</c:v>
                </c:pt>
                <c:pt idx="5">
                  <c:v>0</c:v>
                </c:pt>
              </c:numCache>
            </c:numRef>
          </c:xVal>
          <c:yVal>
            <c:numRef>
              <c:f>'Compiled Data'!$C$26:$C$31</c:f>
              <c:numCache>
                <c:formatCode>General</c:formatCode>
                <c:ptCount val="6"/>
                <c:pt idx="0">
                  <c:v>6.5932198368456032E-3</c:v>
                </c:pt>
                <c:pt idx="1">
                  <c:v>8.1077821619542859E-3</c:v>
                </c:pt>
                <c:pt idx="2">
                  <c:v>6.2249984386326235E-4</c:v>
                </c:pt>
                <c:pt idx="3">
                  <c:v>1.2630284498644838E-3</c:v>
                </c:pt>
                <c:pt idx="5">
                  <c:v>0</c:v>
                </c:pt>
              </c:numCache>
            </c:numRef>
          </c:yVal>
        </c:ser>
        <c:ser>
          <c:idx val="1"/>
          <c:order val="1"/>
          <c:tx>
            <c:strRef>
              <c:f>'Compiled Data'!$D$25</c:f>
              <c:strCache>
                <c:ptCount val="1"/>
                <c:pt idx="0">
                  <c:v>HPTS</c:v>
                </c:pt>
              </c:strCache>
            </c:strRef>
          </c:tx>
          <c:spPr>
            <a:ln w="28575">
              <a:noFill/>
            </a:ln>
          </c:spPr>
          <c:marker>
            <c:spPr>
              <a:solidFill>
                <a:srgbClr val="92D050"/>
              </a:solidFill>
              <a:ln>
                <a:noFill/>
              </a:ln>
            </c:spPr>
          </c:marker>
          <c:xVal>
            <c:numRef>
              <c:f>'Compiled Data'!$B$26:$B$31</c:f>
              <c:numCache>
                <c:formatCode>General</c:formatCode>
                <c:ptCount val="6"/>
                <c:pt idx="0">
                  <c:v>1</c:v>
                </c:pt>
                <c:pt idx="1">
                  <c:v>0.5</c:v>
                </c:pt>
                <c:pt idx="2">
                  <c:v>0.1</c:v>
                </c:pt>
                <c:pt idx="3">
                  <c:v>0.01</c:v>
                </c:pt>
                <c:pt idx="4">
                  <c:v>1E-3</c:v>
                </c:pt>
                <c:pt idx="5">
                  <c:v>0</c:v>
                </c:pt>
              </c:numCache>
            </c:numRef>
          </c:xVal>
          <c:yVal>
            <c:numRef>
              <c:f>'Compiled Data'!$D$26:$D$31</c:f>
              <c:numCache>
                <c:formatCode>General</c:formatCode>
                <c:ptCount val="6"/>
                <c:pt idx="0">
                  <c:v>2.0405913369788666E-2</c:v>
                </c:pt>
                <c:pt idx="1">
                  <c:v>7.1696747675339505E-3</c:v>
                </c:pt>
                <c:pt idx="2">
                  <c:v>1.4529250341596257E-3</c:v>
                </c:pt>
                <c:pt idx="3">
                  <c:v>3.1758708712927926E-5</c:v>
                </c:pt>
                <c:pt idx="5">
                  <c:v>0</c:v>
                </c:pt>
              </c:numCache>
            </c:numRef>
          </c:yVal>
        </c:ser>
        <c:ser>
          <c:idx val="2"/>
          <c:order val="2"/>
          <c:tx>
            <c:strRef>
              <c:f>'Compiled Data'!$E$25</c:f>
              <c:strCache>
                <c:ptCount val="1"/>
                <c:pt idx="0">
                  <c:v>RED</c:v>
                </c:pt>
              </c:strCache>
            </c:strRef>
          </c:tx>
          <c:spPr>
            <a:ln w="28575">
              <a:noFill/>
            </a:ln>
          </c:spPr>
          <c:marker>
            <c:spPr>
              <a:solidFill>
                <a:srgbClr val="C00000"/>
              </a:solidFill>
              <a:ln>
                <a:noFill/>
              </a:ln>
            </c:spPr>
          </c:marker>
          <c:xVal>
            <c:numRef>
              <c:f>'Compiled Data'!$B$26:$B$31</c:f>
              <c:numCache>
                <c:formatCode>General</c:formatCode>
                <c:ptCount val="6"/>
                <c:pt idx="0">
                  <c:v>1</c:v>
                </c:pt>
                <c:pt idx="1">
                  <c:v>0.5</c:v>
                </c:pt>
                <c:pt idx="2">
                  <c:v>0.1</c:v>
                </c:pt>
                <c:pt idx="3">
                  <c:v>0.01</c:v>
                </c:pt>
                <c:pt idx="4">
                  <c:v>1E-3</c:v>
                </c:pt>
                <c:pt idx="5">
                  <c:v>0</c:v>
                </c:pt>
              </c:numCache>
            </c:numRef>
          </c:xVal>
          <c:yVal>
            <c:numRef>
              <c:f>'Compiled Data'!$E$26:$E$31</c:f>
              <c:numCache>
                <c:formatCode>General</c:formatCode>
                <c:ptCount val="6"/>
                <c:pt idx="4">
                  <c:v>1.4134260777293958E-2</c:v>
                </c:pt>
                <c:pt idx="5">
                  <c:v>0</c:v>
                </c:pt>
              </c:numCache>
            </c:numRef>
          </c:yVal>
        </c:ser>
        <c:axId val="131774720"/>
        <c:axId val="131797760"/>
      </c:scatterChart>
      <c:valAx>
        <c:axId val="1317747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[Dye] initial (mM)</a:t>
                </a:r>
              </a:p>
            </c:rich>
          </c:tx>
          <c:layout/>
        </c:title>
        <c:numFmt formatCode="General" sourceLinked="1"/>
        <c:tickLblPos val="nextTo"/>
        <c:crossAx val="131797760"/>
        <c:crosses val="autoZero"/>
        <c:crossBetween val="midCat"/>
      </c:valAx>
      <c:valAx>
        <c:axId val="13179776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Incorporation  (mol%)</a:t>
                </a:r>
              </a:p>
            </c:rich>
          </c:tx>
          <c:layout/>
        </c:title>
        <c:numFmt formatCode="General" sourceLinked="1"/>
        <c:tickLblPos val="nextTo"/>
        <c:crossAx val="13177472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lineMarker"/>
        <c:ser>
          <c:idx val="0"/>
          <c:order val="0"/>
          <c:tx>
            <c:strRef>
              <c:f>'YYK analysis 300115'!$AB$2</c:f>
              <c:strCache>
                <c:ptCount val="1"/>
                <c:pt idx="0">
                  <c:v>d(a)</c:v>
                </c:pt>
              </c:strCache>
            </c:strRef>
          </c:tx>
          <c:spPr>
            <a:ln w="28575">
              <a:noFill/>
            </a:ln>
          </c:spPr>
          <c:xVal>
            <c:numRef>
              <c:f>'YYK analysis 300115'!$AA$3:$AA$6</c:f>
              <c:numCache>
                <c:formatCode>General</c:formatCode>
                <c:ptCount val="4"/>
                <c:pt idx="0">
                  <c:v>0</c:v>
                </c:pt>
                <c:pt idx="1">
                  <c:v>4.8060559664793182E-2</c:v>
                </c:pt>
                <c:pt idx="2">
                  <c:v>2.2776480477817176E-2</c:v>
                </c:pt>
                <c:pt idx="3">
                  <c:v>1.970721541938841E-2</c:v>
                </c:pt>
              </c:numCache>
            </c:numRef>
          </c:xVal>
          <c:yVal>
            <c:numRef>
              <c:f>'YYK analysis 300115'!$AB$3:$AB$6</c:f>
              <c:numCache>
                <c:formatCode>General</c:formatCode>
                <c:ptCount val="4"/>
                <c:pt idx="0">
                  <c:v>0</c:v>
                </c:pt>
                <c:pt idx="1">
                  <c:v>-1.9953322047815348E-4</c:v>
                </c:pt>
                <c:pt idx="2">
                  <c:v>-1.7849809181336778E-4</c:v>
                </c:pt>
                <c:pt idx="3">
                  <c:v>-1.3562649624865417E-4</c:v>
                </c:pt>
              </c:numCache>
            </c:numRef>
          </c:yVal>
        </c:ser>
        <c:ser>
          <c:idx val="1"/>
          <c:order val="1"/>
          <c:tx>
            <c:strRef>
              <c:f>'YYK analysis 300115'!$AC$2</c:f>
              <c:strCache>
                <c:ptCount val="1"/>
                <c:pt idx="0">
                  <c:v>d(c)</c:v>
                </c:pt>
              </c:strCache>
            </c:strRef>
          </c:tx>
          <c:spPr>
            <a:ln w="28575">
              <a:noFill/>
            </a:ln>
          </c:spPr>
          <c:xVal>
            <c:numRef>
              <c:f>'YYK analysis 300115'!$AA$3:$AA$6</c:f>
              <c:numCache>
                <c:formatCode>General</c:formatCode>
                <c:ptCount val="4"/>
                <c:pt idx="0">
                  <c:v>0</c:v>
                </c:pt>
                <c:pt idx="1">
                  <c:v>4.8060559664793182E-2</c:v>
                </c:pt>
                <c:pt idx="2">
                  <c:v>2.2776480477817176E-2</c:v>
                </c:pt>
                <c:pt idx="3">
                  <c:v>1.970721541938841E-2</c:v>
                </c:pt>
              </c:numCache>
            </c:numRef>
          </c:xVal>
          <c:yVal>
            <c:numRef>
              <c:f>'YYK analysis 300115'!$AC$3:$AC$6</c:f>
              <c:numCache>
                <c:formatCode>General</c:formatCode>
                <c:ptCount val="4"/>
                <c:pt idx="0">
                  <c:v>0</c:v>
                </c:pt>
                <c:pt idx="1">
                  <c:v>1.647284208699889E-4</c:v>
                </c:pt>
                <c:pt idx="2">
                  <c:v>1.5124531168855443E-4</c:v>
                </c:pt>
                <c:pt idx="3">
                  <c:v>1.524177559651647E-4</c:v>
                </c:pt>
              </c:numCache>
            </c:numRef>
          </c:yVal>
        </c:ser>
        <c:axId val="131859968"/>
        <c:axId val="131861888"/>
      </c:scatterChart>
      <c:valAx>
        <c:axId val="1318599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Incorporation</a:t>
                </a:r>
                <a:r>
                  <a:rPr lang="en-GB" baseline="0"/>
                  <a:t> (mol%)</a:t>
                </a:r>
                <a:endParaRPr lang="en-GB"/>
              </a:p>
            </c:rich>
          </c:tx>
        </c:title>
        <c:numFmt formatCode="General" sourceLinked="1"/>
        <c:tickLblPos val="nextTo"/>
        <c:crossAx val="131861888"/>
        <c:crosses val="autoZero"/>
        <c:crossBetween val="midCat"/>
      </c:valAx>
      <c:valAx>
        <c:axId val="13186188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deviation (</a:t>
                </a:r>
                <a:r>
                  <a:rPr lang="en-GB">
                    <a:latin typeface="Calibri"/>
                  </a:rPr>
                  <a:t>Å)</a:t>
                </a:r>
                <a:endParaRPr lang="en-GB"/>
              </a:p>
            </c:rich>
          </c:tx>
        </c:title>
        <c:numFmt formatCode="General" sourceLinked="1"/>
        <c:tickLblPos val="nextTo"/>
        <c:crossAx val="131859968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lineMarker"/>
        <c:ser>
          <c:idx val="0"/>
          <c:order val="0"/>
          <c:tx>
            <c:strRef>
              <c:f>'YYK analysis 300115'!$AE$2</c:f>
              <c:strCache>
                <c:ptCount val="1"/>
                <c:pt idx="0">
                  <c:v>d(a)</c:v>
                </c:pt>
              </c:strCache>
            </c:strRef>
          </c:tx>
          <c:spPr>
            <a:ln w="28575">
              <a:noFill/>
            </a:ln>
          </c:spPr>
          <c:xVal>
            <c:numRef>
              <c:f>('YYK analysis 300115'!$AA$3,'YYK analysis 300115'!$AA$9:$AA$12)</c:f>
              <c:numCache>
                <c:formatCode>General</c:formatCode>
                <c:ptCount val="5"/>
                <c:pt idx="0">
                  <c:v>0</c:v>
                </c:pt>
                <c:pt idx="1">
                  <c:v>2.7413185370603701E-4</c:v>
                </c:pt>
                <c:pt idx="2">
                  <c:v>1.1637206591272344E-4</c:v>
                </c:pt>
                <c:pt idx="3">
                  <c:v>3.4218634605613789E-5</c:v>
                </c:pt>
                <c:pt idx="4">
                  <c:v>4.4268311598768384E-5</c:v>
                </c:pt>
              </c:numCache>
            </c:numRef>
          </c:xVal>
          <c:yVal>
            <c:numRef>
              <c:f>('YYK analysis 300115'!$AE$3,'YYK analysis 300115'!$AE$9:$AE$12)</c:f>
              <c:numCache>
                <c:formatCode>General</c:formatCode>
                <c:ptCount val="5"/>
                <c:pt idx="0">
                  <c:v>0</c:v>
                </c:pt>
                <c:pt idx="1">
                  <c:v>-8.8347540392527072E-5</c:v>
                </c:pt>
                <c:pt idx="2">
                  <c:v>-4.808029409109131E-5</c:v>
                </c:pt>
                <c:pt idx="3">
                  <c:v>-6.5910069816553984E-5</c:v>
                </c:pt>
                <c:pt idx="4">
                  <c:v>-5.0083639678323909E-5</c:v>
                </c:pt>
              </c:numCache>
            </c:numRef>
          </c:yVal>
        </c:ser>
        <c:ser>
          <c:idx val="1"/>
          <c:order val="1"/>
          <c:tx>
            <c:strRef>
              <c:f>'YYK analysis 300115'!$AF$2</c:f>
              <c:strCache>
                <c:ptCount val="1"/>
                <c:pt idx="0">
                  <c:v>d(c)</c:v>
                </c:pt>
              </c:strCache>
            </c:strRef>
          </c:tx>
          <c:spPr>
            <a:ln w="28575">
              <a:noFill/>
            </a:ln>
          </c:spPr>
          <c:xVal>
            <c:numRef>
              <c:f>('YYK analysis 300115'!$AA$3,'YYK analysis 300115'!$AA$9:$AA$12)</c:f>
              <c:numCache>
                <c:formatCode>General</c:formatCode>
                <c:ptCount val="5"/>
                <c:pt idx="0">
                  <c:v>0</c:v>
                </c:pt>
                <c:pt idx="1">
                  <c:v>2.7413185370603701E-4</c:v>
                </c:pt>
                <c:pt idx="2">
                  <c:v>1.1637206591272344E-4</c:v>
                </c:pt>
                <c:pt idx="3">
                  <c:v>3.4218634605613789E-5</c:v>
                </c:pt>
                <c:pt idx="4">
                  <c:v>4.4268311598768384E-5</c:v>
                </c:pt>
              </c:numCache>
            </c:numRef>
          </c:xVal>
          <c:yVal>
            <c:numRef>
              <c:f>('YYK analysis 300115'!$AF$3,'YYK analysis 300115'!$AF$9:$AF$12)</c:f>
              <c:numCache>
                <c:formatCode>General</c:formatCode>
                <c:ptCount val="5"/>
                <c:pt idx="0">
                  <c:v>0</c:v>
                </c:pt>
                <c:pt idx="1">
                  <c:v>3.5173328299557268E-5</c:v>
                </c:pt>
                <c:pt idx="2">
                  <c:v>-8.7933320749934496E-6</c:v>
                </c:pt>
                <c:pt idx="3">
                  <c:v>4.3380438236245586E-5</c:v>
                </c:pt>
                <c:pt idx="4">
                  <c:v>6.155332452432935E-5</c:v>
                </c:pt>
              </c:numCache>
            </c:numRef>
          </c:yVal>
        </c:ser>
        <c:axId val="131899392"/>
        <c:axId val="131900928"/>
      </c:scatterChart>
      <c:valAx>
        <c:axId val="131899392"/>
        <c:scaling>
          <c:orientation val="minMax"/>
        </c:scaling>
        <c:axPos val="b"/>
        <c:numFmt formatCode="General" sourceLinked="1"/>
        <c:tickLblPos val="nextTo"/>
        <c:crossAx val="131900928"/>
        <c:crosses val="autoZero"/>
        <c:crossBetween val="midCat"/>
      </c:valAx>
      <c:valAx>
        <c:axId val="131900928"/>
        <c:scaling>
          <c:orientation val="minMax"/>
        </c:scaling>
        <c:axPos val="l"/>
        <c:numFmt formatCode="General" sourceLinked="1"/>
        <c:tickLblPos val="nextTo"/>
        <c:crossAx val="131899392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lineMarker"/>
        <c:ser>
          <c:idx val="0"/>
          <c:order val="0"/>
          <c:tx>
            <c:strRef>
              <c:f>'YYK analysis 300115'!$AH$5</c:f>
              <c:strCache>
                <c:ptCount val="1"/>
                <c:pt idx="0">
                  <c:v>d(a)</c:v>
                </c:pt>
              </c:strCache>
            </c:strRef>
          </c:tx>
          <c:spPr>
            <a:ln w="28575">
              <a:noFill/>
            </a:ln>
          </c:spPr>
          <c:xVal>
            <c:numRef>
              <c:f>'YYK analysis 300115'!$AG$6:$AG$8</c:f>
              <c:numCache>
                <c:formatCode>General</c:formatCode>
                <c:ptCount val="3"/>
                <c:pt idx="0">
                  <c:v>0</c:v>
                </c:pt>
                <c:pt idx="1">
                  <c:v>1.5665960692736548E-2</c:v>
                </c:pt>
                <c:pt idx="2">
                  <c:v>3.9295014130320194E-3</c:v>
                </c:pt>
              </c:numCache>
            </c:numRef>
          </c:xVal>
          <c:yVal>
            <c:numRef>
              <c:f>'YYK analysis 300115'!$AH$6:$AH$8</c:f>
              <c:numCache>
                <c:formatCode>General</c:formatCode>
                <c:ptCount val="3"/>
                <c:pt idx="0">
                  <c:v>0</c:v>
                </c:pt>
                <c:pt idx="1">
                  <c:v>2.7153987558067296E-4</c:v>
                </c:pt>
                <c:pt idx="2">
                  <c:v>-6.0100367613419302E-6</c:v>
                </c:pt>
              </c:numCache>
            </c:numRef>
          </c:yVal>
        </c:ser>
        <c:ser>
          <c:idx val="1"/>
          <c:order val="1"/>
          <c:tx>
            <c:strRef>
              <c:f>'YYK analysis 300115'!$AI$5</c:f>
              <c:strCache>
                <c:ptCount val="1"/>
                <c:pt idx="0">
                  <c:v>d(c)</c:v>
                </c:pt>
              </c:strCache>
            </c:strRef>
          </c:tx>
          <c:spPr>
            <a:ln w="28575">
              <a:noFill/>
            </a:ln>
          </c:spPr>
          <c:xVal>
            <c:numRef>
              <c:f>'YYK analysis 300115'!$AG$6:$AG$8</c:f>
              <c:numCache>
                <c:formatCode>General</c:formatCode>
                <c:ptCount val="3"/>
                <c:pt idx="0">
                  <c:v>0</c:v>
                </c:pt>
                <c:pt idx="1">
                  <c:v>1.5665960692736548E-2</c:v>
                </c:pt>
                <c:pt idx="2">
                  <c:v>3.9295014130320194E-3</c:v>
                </c:pt>
              </c:numCache>
            </c:numRef>
          </c:xVal>
          <c:yVal>
            <c:numRef>
              <c:f>'YYK analysis 300115'!$AI$6:$AI$8</c:f>
              <c:numCache>
                <c:formatCode>General</c:formatCode>
                <c:ptCount val="3"/>
                <c:pt idx="0">
                  <c:v>0</c:v>
                </c:pt>
                <c:pt idx="1">
                  <c:v>-9.6140430685581489E-5</c:v>
                </c:pt>
                <c:pt idx="2">
                  <c:v>5.2173770311239041E-5</c:v>
                </c:pt>
              </c:numCache>
            </c:numRef>
          </c:yVal>
        </c:ser>
        <c:axId val="132060672"/>
        <c:axId val="132062208"/>
      </c:scatterChart>
      <c:valAx>
        <c:axId val="132060672"/>
        <c:scaling>
          <c:orientation val="minMax"/>
        </c:scaling>
        <c:axPos val="b"/>
        <c:numFmt formatCode="General" sourceLinked="1"/>
        <c:tickLblPos val="nextTo"/>
        <c:crossAx val="132062208"/>
        <c:crosses val="autoZero"/>
        <c:crossBetween val="midCat"/>
      </c:valAx>
      <c:valAx>
        <c:axId val="132062208"/>
        <c:scaling>
          <c:orientation val="minMax"/>
        </c:scaling>
        <c:axPos val="l"/>
        <c:majorGridlines/>
        <c:numFmt formatCode="General" sourceLinked="1"/>
        <c:tickLblPos val="nextTo"/>
        <c:crossAx val="132060672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6" Type="http://schemas.openxmlformats.org/officeDocument/2006/relationships/chart" Target="../charts/chart15.xml"/><Relationship Id="rId5" Type="http://schemas.openxmlformats.org/officeDocument/2006/relationships/chart" Target="../charts/chart14.xml"/><Relationship Id="rId4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4" Type="http://schemas.openxmlformats.org/officeDocument/2006/relationships/chart" Target="../charts/chart19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103910</xdr:colOff>
      <xdr:row>37</xdr:row>
      <xdr:rowOff>86591</xdr:rowOff>
    </xdr:from>
    <xdr:to>
      <xdr:col>25</xdr:col>
      <xdr:colOff>848591</xdr:colOff>
      <xdr:row>46</xdr:row>
      <xdr:rowOff>17319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225137</xdr:colOff>
      <xdr:row>28</xdr:row>
      <xdr:rowOff>138545</xdr:rowOff>
    </xdr:from>
    <xdr:to>
      <xdr:col>25</xdr:col>
      <xdr:colOff>969818</xdr:colOff>
      <xdr:row>36</xdr:row>
      <xdr:rowOff>121227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225138</xdr:colOff>
      <xdr:row>20</xdr:row>
      <xdr:rowOff>17318</xdr:rowOff>
    </xdr:from>
    <xdr:to>
      <xdr:col>25</xdr:col>
      <xdr:colOff>969819</xdr:colOff>
      <xdr:row>28</xdr:row>
      <xdr:rowOff>69272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86591</xdr:colOff>
      <xdr:row>11</xdr:row>
      <xdr:rowOff>51954</xdr:rowOff>
    </xdr:from>
    <xdr:to>
      <xdr:col>25</xdr:col>
      <xdr:colOff>831272</xdr:colOff>
      <xdr:row>19</xdr:row>
      <xdr:rowOff>86591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155865</xdr:colOff>
      <xdr:row>2</xdr:row>
      <xdr:rowOff>69272</xdr:rowOff>
    </xdr:from>
    <xdr:to>
      <xdr:col>25</xdr:col>
      <xdr:colOff>900546</xdr:colOff>
      <xdr:row>9</xdr:row>
      <xdr:rowOff>86591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207819</xdr:colOff>
      <xdr:row>0</xdr:row>
      <xdr:rowOff>173181</xdr:rowOff>
    </xdr:from>
    <xdr:to>
      <xdr:col>28</xdr:col>
      <xdr:colOff>536864</xdr:colOff>
      <xdr:row>9</xdr:row>
      <xdr:rowOff>103909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190500</xdr:colOff>
      <xdr:row>9</xdr:row>
      <xdr:rowOff>155864</xdr:rowOff>
    </xdr:from>
    <xdr:to>
      <xdr:col>28</xdr:col>
      <xdr:colOff>502227</xdr:colOff>
      <xdr:row>18</xdr:row>
      <xdr:rowOff>86592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138545</xdr:colOff>
      <xdr:row>19</xdr:row>
      <xdr:rowOff>34636</xdr:rowOff>
    </xdr:from>
    <xdr:to>
      <xdr:col>28</xdr:col>
      <xdr:colOff>450272</xdr:colOff>
      <xdr:row>26</xdr:row>
      <xdr:rowOff>173182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259773</xdr:colOff>
      <xdr:row>28</xdr:row>
      <xdr:rowOff>86591</xdr:rowOff>
    </xdr:from>
    <xdr:to>
      <xdr:col>28</xdr:col>
      <xdr:colOff>571500</xdr:colOff>
      <xdr:row>35</xdr:row>
      <xdr:rowOff>69273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103909</xdr:colOff>
      <xdr:row>0</xdr:row>
      <xdr:rowOff>51955</xdr:rowOff>
    </xdr:from>
    <xdr:to>
      <xdr:col>28</xdr:col>
      <xdr:colOff>432955</xdr:colOff>
      <xdr:row>6</xdr:row>
      <xdr:rowOff>138546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86591</xdr:colOff>
      <xdr:row>9</xdr:row>
      <xdr:rowOff>155864</xdr:rowOff>
    </xdr:from>
    <xdr:to>
      <xdr:col>28</xdr:col>
      <xdr:colOff>415637</xdr:colOff>
      <xdr:row>16</xdr:row>
      <xdr:rowOff>51955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97797</xdr:colOff>
      <xdr:row>18</xdr:row>
      <xdr:rowOff>88629</xdr:rowOff>
    </xdr:from>
    <xdr:to>
      <xdr:col>28</xdr:col>
      <xdr:colOff>426843</xdr:colOff>
      <xdr:row>24</xdr:row>
      <xdr:rowOff>175220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97797</xdr:colOff>
      <xdr:row>27</xdr:row>
      <xdr:rowOff>144659</xdr:rowOff>
    </xdr:from>
    <xdr:to>
      <xdr:col>28</xdr:col>
      <xdr:colOff>426843</xdr:colOff>
      <xdr:row>34</xdr:row>
      <xdr:rowOff>40750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97797</xdr:colOff>
      <xdr:row>37</xdr:row>
      <xdr:rowOff>43806</xdr:rowOff>
    </xdr:from>
    <xdr:to>
      <xdr:col>28</xdr:col>
      <xdr:colOff>426843</xdr:colOff>
      <xdr:row>43</xdr:row>
      <xdr:rowOff>130397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21</xdr:col>
      <xdr:colOff>109003</xdr:colOff>
      <xdr:row>46</xdr:row>
      <xdr:rowOff>21395</xdr:rowOff>
    </xdr:from>
    <xdr:to>
      <xdr:col>28</xdr:col>
      <xdr:colOff>438049</xdr:colOff>
      <xdr:row>52</xdr:row>
      <xdr:rowOff>107986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558053</xdr:colOff>
      <xdr:row>4</xdr:row>
      <xdr:rowOff>165846</xdr:rowOff>
    </xdr:from>
    <xdr:to>
      <xdr:col>26</xdr:col>
      <xdr:colOff>284630</xdr:colOff>
      <xdr:row>19</xdr:row>
      <xdr:rowOff>51546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152400</xdr:colOff>
      <xdr:row>4</xdr:row>
      <xdr:rowOff>131107</xdr:rowOff>
    </xdr:from>
    <xdr:to>
      <xdr:col>18</xdr:col>
      <xdr:colOff>463364</xdr:colOff>
      <xdr:row>19</xdr:row>
      <xdr:rowOff>16807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285750</xdr:colOff>
      <xdr:row>22</xdr:row>
      <xdr:rowOff>119062</xdr:rowOff>
    </xdr:from>
    <xdr:to>
      <xdr:col>13</xdr:col>
      <xdr:colOff>28575</xdr:colOff>
      <xdr:row>37</xdr:row>
      <xdr:rowOff>4762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400050</xdr:colOff>
      <xdr:row>22</xdr:row>
      <xdr:rowOff>180975</xdr:rowOff>
    </xdr:from>
    <xdr:to>
      <xdr:col>25</xdr:col>
      <xdr:colOff>95250</xdr:colOff>
      <xdr:row>37</xdr:row>
      <xdr:rowOff>66675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89647</xdr:colOff>
      <xdr:row>4</xdr:row>
      <xdr:rowOff>169208</xdr:rowOff>
    </xdr:from>
    <xdr:to>
      <xdr:col>22</xdr:col>
      <xdr:colOff>425823</xdr:colOff>
      <xdr:row>19</xdr:row>
      <xdr:rowOff>54908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280148</xdr:colOff>
      <xdr:row>13</xdr:row>
      <xdr:rowOff>113178</xdr:rowOff>
    </xdr:from>
    <xdr:to>
      <xdr:col>25</xdr:col>
      <xdr:colOff>291353</xdr:colOff>
      <xdr:row>27</xdr:row>
      <xdr:rowOff>189378</xdr:rowOff>
    </xdr:to>
    <xdr:graphicFrame macro="">
      <xdr:nvGraphicFramePr>
        <xdr:cNvPr id="18" name="Chart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1042147</xdr:colOff>
      <xdr:row>13</xdr:row>
      <xdr:rowOff>90767</xdr:rowOff>
    </xdr:from>
    <xdr:to>
      <xdr:col>33</xdr:col>
      <xdr:colOff>425823</xdr:colOff>
      <xdr:row>27</xdr:row>
      <xdr:rowOff>166967</xdr:rowOff>
    </xdr:to>
    <xdr:graphicFrame macro="">
      <xdr:nvGraphicFramePr>
        <xdr:cNvPr id="23" name="Chart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5"/>
  <sheetViews>
    <sheetView zoomScale="40" zoomScaleNormal="40" workbookViewId="0">
      <selection activeCell="B144" activeCellId="7" sqref="B11:M18 B30:M37 B49:M56 B68:M75 B87:M94 B106:M113 B125:M132 B144:M151"/>
    </sheetView>
  </sheetViews>
  <sheetFormatPr defaultRowHeight="15"/>
  <sheetData>
    <row r="1" spans="1:17">
      <c r="A1" t="s">
        <v>0</v>
      </c>
    </row>
    <row r="2" spans="1:17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</row>
    <row r="3" spans="1:17">
      <c r="A3">
        <v>1</v>
      </c>
      <c r="B3">
        <v>1</v>
      </c>
      <c r="D3">
        <v>14.78</v>
      </c>
      <c r="E3">
        <v>16.27</v>
      </c>
      <c r="F3">
        <v>16.27</v>
      </c>
      <c r="G3">
        <v>38.200000000000003</v>
      </c>
      <c r="H3">
        <v>38.1</v>
      </c>
      <c r="I3">
        <v>16.86</v>
      </c>
      <c r="J3">
        <v>16.86</v>
      </c>
      <c r="K3">
        <v>1</v>
      </c>
      <c r="L3" t="s">
        <v>167</v>
      </c>
      <c r="M3">
        <v>0</v>
      </c>
      <c r="N3">
        <v>0</v>
      </c>
      <c r="O3" t="s">
        <v>18</v>
      </c>
      <c r="P3">
        <v>0</v>
      </c>
      <c r="Q3" t="s">
        <v>183</v>
      </c>
    </row>
    <row r="5" spans="1:17">
      <c r="A5" t="s">
        <v>19</v>
      </c>
    </row>
    <row r="6" spans="1:17">
      <c r="A6" t="s">
        <v>1</v>
      </c>
      <c r="B6" t="s">
        <v>12</v>
      </c>
      <c r="C6" t="s">
        <v>20</v>
      </c>
      <c r="D6" t="s">
        <v>21</v>
      </c>
      <c r="E6" t="s">
        <v>22</v>
      </c>
      <c r="F6" t="s">
        <v>23</v>
      </c>
      <c r="G6" t="s">
        <v>24</v>
      </c>
    </row>
    <row r="7" spans="1:17">
      <c r="A7">
        <v>1</v>
      </c>
      <c r="B7" t="s">
        <v>168</v>
      </c>
      <c r="C7">
        <v>0</v>
      </c>
      <c r="D7">
        <v>247</v>
      </c>
      <c r="E7">
        <v>1</v>
      </c>
      <c r="F7" s="1">
        <v>0</v>
      </c>
      <c r="G7" t="s">
        <v>18</v>
      </c>
    </row>
    <row r="9" spans="1:17">
      <c r="A9" t="s">
        <v>169</v>
      </c>
    </row>
    <row r="10" spans="1:17">
      <c r="B10">
        <v>1</v>
      </c>
      <c r="C10">
        <v>2</v>
      </c>
      <c r="D10">
        <v>3</v>
      </c>
      <c r="E10">
        <v>4</v>
      </c>
      <c r="F10">
        <v>5</v>
      </c>
      <c r="G10">
        <v>6</v>
      </c>
      <c r="H10">
        <v>7</v>
      </c>
      <c r="I10">
        <v>8</v>
      </c>
      <c r="J10">
        <v>9</v>
      </c>
      <c r="K10">
        <v>10</v>
      </c>
      <c r="L10">
        <v>11</v>
      </c>
      <c r="M10">
        <v>12</v>
      </c>
    </row>
    <row r="11" spans="1:17">
      <c r="A11" t="s">
        <v>25</v>
      </c>
      <c r="B11">
        <v>1687</v>
      </c>
      <c r="C11">
        <v>6780</v>
      </c>
      <c r="D11">
        <v>5583</v>
      </c>
      <c r="E11">
        <v>8507</v>
      </c>
      <c r="F11">
        <v>2139</v>
      </c>
      <c r="G11">
        <v>1812</v>
      </c>
      <c r="H11">
        <v>7088</v>
      </c>
      <c r="I11">
        <v>1515</v>
      </c>
      <c r="J11">
        <v>2167</v>
      </c>
      <c r="K11">
        <v>1836</v>
      </c>
      <c r="L11">
        <v>2393</v>
      </c>
      <c r="M11">
        <v>2441</v>
      </c>
    </row>
    <row r="12" spans="1:17">
      <c r="A12" t="s">
        <v>26</v>
      </c>
      <c r="B12">
        <v>2035</v>
      </c>
      <c r="C12">
        <v>6458</v>
      </c>
      <c r="D12">
        <v>2149</v>
      </c>
      <c r="E12">
        <v>5701</v>
      </c>
      <c r="F12">
        <v>2539</v>
      </c>
      <c r="G12">
        <v>2048</v>
      </c>
      <c r="H12">
        <v>4794</v>
      </c>
      <c r="I12">
        <v>1414</v>
      </c>
      <c r="J12">
        <v>2088</v>
      </c>
      <c r="K12">
        <v>1770</v>
      </c>
      <c r="L12">
        <v>27792</v>
      </c>
      <c r="M12">
        <v>2086</v>
      </c>
    </row>
    <row r="13" spans="1:17">
      <c r="A13" t="s">
        <v>27</v>
      </c>
      <c r="B13">
        <v>1768</v>
      </c>
      <c r="C13">
        <v>2706</v>
      </c>
      <c r="D13">
        <v>18997</v>
      </c>
      <c r="E13">
        <v>3154</v>
      </c>
      <c r="F13">
        <v>5990</v>
      </c>
      <c r="G13">
        <v>2472</v>
      </c>
      <c r="H13">
        <v>3916</v>
      </c>
      <c r="I13">
        <v>1558</v>
      </c>
      <c r="J13">
        <v>1906</v>
      </c>
      <c r="K13">
        <v>1718</v>
      </c>
      <c r="L13">
        <v>1926</v>
      </c>
      <c r="M13">
        <v>2156</v>
      </c>
    </row>
    <row r="14" spans="1:17">
      <c r="A14" t="s">
        <v>28</v>
      </c>
      <c r="B14">
        <v>2158</v>
      </c>
      <c r="C14">
        <v>1930</v>
      </c>
      <c r="D14">
        <v>7667</v>
      </c>
      <c r="E14">
        <v>9293</v>
      </c>
      <c r="F14">
        <v>7879</v>
      </c>
      <c r="G14">
        <v>3261</v>
      </c>
      <c r="H14">
        <v>3723</v>
      </c>
      <c r="I14">
        <v>1436</v>
      </c>
      <c r="J14">
        <v>1982</v>
      </c>
      <c r="K14">
        <v>1860</v>
      </c>
      <c r="L14">
        <v>1852</v>
      </c>
      <c r="M14">
        <v>2016</v>
      </c>
    </row>
    <row r="15" spans="1:17">
      <c r="A15" t="s">
        <v>29</v>
      </c>
      <c r="B15">
        <v>2139</v>
      </c>
      <c r="C15">
        <v>2221</v>
      </c>
      <c r="D15">
        <v>34406</v>
      </c>
      <c r="E15">
        <v>5062</v>
      </c>
      <c r="F15">
        <v>2083</v>
      </c>
      <c r="G15">
        <v>3378</v>
      </c>
      <c r="H15">
        <v>2904</v>
      </c>
      <c r="I15">
        <v>58523</v>
      </c>
      <c r="J15">
        <v>35728</v>
      </c>
      <c r="K15">
        <v>2191</v>
      </c>
      <c r="L15">
        <v>3178</v>
      </c>
      <c r="M15">
        <v>3605</v>
      </c>
    </row>
    <row r="16" spans="1:17">
      <c r="A16" t="s">
        <v>30</v>
      </c>
      <c r="B16">
        <v>2196</v>
      </c>
      <c r="C16">
        <v>5921</v>
      </c>
      <c r="D16">
        <v>4155</v>
      </c>
      <c r="E16">
        <v>1962</v>
      </c>
      <c r="F16">
        <v>1801</v>
      </c>
      <c r="G16">
        <v>4017</v>
      </c>
      <c r="H16">
        <v>2415</v>
      </c>
      <c r="I16">
        <v>43339</v>
      </c>
      <c r="J16">
        <v>8978</v>
      </c>
      <c r="K16">
        <v>2122</v>
      </c>
      <c r="L16">
        <v>1826</v>
      </c>
      <c r="M16">
        <v>1899</v>
      </c>
    </row>
    <row r="17" spans="1:17">
      <c r="A17" t="s">
        <v>31</v>
      </c>
      <c r="B17">
        <v>2107</v>
      </c>
      <c r="C17">
        <v>3367</v>
      </c>
      <c r="D17">
        <v>1950</v>
      </c>
      <c r="E17">
        <v>3844</v>
      </c>
      <c r="F17">
        <v>1733</v>
      </c>
      <c r="G17">
        <v>4162</v>
      </c>
      <c r="H17">
        <v>2441</v>
      </c>
      <c r="I17">
        <v>3804</v>
      </c>
      <c r="J17">
        <v>3818</v>
      </c>
      <c r="K17">
        <v>1899</v>
      </c>
      <c r="L17">
        <v>1469</v>
      </c>
      <c r="M17">
        <v>1749</v>
      </c>
    </row>
    <row r="18" spans="1:17">
      <c r="A18" t="s">
        <v>32</v>
      </c>
      <c r="B18">
        <v>2500</v>
      </c>
      <c r="C18">
        <v>2107</v>
      </c>
      <c r="D18">
        <v>1930</v>
      </c>
      <c r="E18">
        <v>2192</v>
      </c>
      <c r="F18">
        <v>2049</v>
      </c>
      <c r="G18">
        <v>7234</v>
      </c>
      <c r="H18">
        <v>1993</v>
      </c>
      <c r="I18">
        <v>2570</v>
      </c>
      <c r="J18">
        <v>2315</v>
      </c>
      <c r="K18">
        <v>1730</v>
      </c>
      <c r="L18">
        <v>1535</v>
      </c>
      <c r="M18">
        <v>1842</v>
      </c>
    </row>
    <row r="20" spans="1:17">
      <c r="A20" t="s">
        <v>0</v>
      </c>
    </row>
    <row r="21" spans="1:17">
      <c r="A21" t="s">
        <v>1</v>
      </c>
      <c r="B21" t="s">
        <v>2</v>
      </c>
      <c r="C21" t="s">
        <v>3</v>
      </c>
      <c r="D21" t="s">
        <v>4</v>
      </c>
      <c r="E21" t="s">
        <v>5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  <c r="K21" t="s">
        <v>11</v>
      </c>
      <c r="L21" t="s">
        <v>12</v>
      </c>
      <c r="M21" t="s">
        <v>13</v>
      </c>
      <c r="N21" t="s">
        <v>14</v>
      </c>
      <c r="O21" t="s">
        <v>15</v>
      </c>
      <c r="P21" t="s">
        <v>16</v>
      </c>
      <c r="Q21" t="s">
        <v>17</v>
      </c>
    </row>
    <row r="22" spans="1:17">
      <c r="A22">
        <v>1</v>
      </c>
      <c r="B22">
        <v>2</v>
      </c>
      <c r="D22">
        <v>14.78</v>
      </c>
      <c r="E22">
        <v>16.27</v>
      </c>
      <c r="F22">
        <v>16.27</v>
      </c>
      <c r="G22">
        <v>38.1</v>
      </c>
      <c r="H22">
        <v>38.1</v>
      </c>
      <c r="I22">
        <v>16.86</v>
      </c>
      <c r="J22">
        <v>16.96</v>
      </c>
      <c r="K22">
        <v>1</v>
      </c>
      <c r="L22" t="s">
        <v>167</v>
      </c>
      <c r="M22">
        <v>0</v>
      </c>
      <c r="N22">
        <v>0</v>
      </c>
      <c r="O22" t="s">
        <v>18</v>
      </c>
      <c r="P22">
        <v>0</v>
      </c>
      <c r="Q22" t="s">
        <v>184</v>
      </c>
    </row>
    <row r="24" spans="1:17">
      <c r="A24" t="s">
        <v>19</v>
      </c>
    </row>
    <row r="25" spans="1:17">
      <c r="A25" t="s">
        <v>1</v>
      </c>
      <c r="B25" t="s">
        <v>12</v>
      </c>
      <c r="C25" t="s">
        <v>20</v>
      </c>
      <c r="D25" t="s">
        <v>21</v>
      </c>
      <c r="E25" t="s">
        <v>22</v>
      </c>
      <c r="F25" t="s">
        <v>23</v>
      </c>
      <c r="G25" t="s">
        <v>24</v>
      </c>
    </row>
    <row r="26" spans="1:17">
      <c r="A26">
        <v>1</v>
      </c>
      <c r="B26" t="s">
        <v>168</v>
      </c>
      <c r="C26">
        <v>0</v>
      </c>
      <c r="D26">
        <v>247</v>
      </c>
      <c r="E26">
        <v>1</v>
      </c>
      <c r="F26" s="1">
        <v>0</v>
      </c>
      <c r="G26" t="s">
        <v>18</v>
      </c>
    </row>
    <row r="28" spans="1:17">
      <c r="A28" t="s">
        <v>169</v>
      </c>
    </row>
    <row r="29" spans="1:17">
      <c r="B29">
        <v>1</v>
      </c>
      <c r="C29">
        <v>2</v>
      </c>
      <c r="D29">
        <v>3</v>
      </c>
      <c r="E29">
        <v>4</v>
      </c>
      <c r="F29">
        <v>5</v>
      </c>
      <c r="G29">
        <v>6</v>
      </c>
      <c r="H29">
        <v>7</v>
      </c>
      <c r="I29">
        <v>8</v>
      </c>
      <c r="J29">
        <v>9</v>
      </c>
      <c r="K29">
        <v>10</v>
      </c>
      <c r="L29">
        <v>11</v>
      </c>
      <c r="M29">
        <v>12</v>
      </c>
    </row>
    <row r="30" spans="1:17">
      <c r="A30" t="s">
        <v>25</v>
      </c>
      <c r="B30">
        <v>1835</v>
      </c>
      <c r="C30">
        <v>6965</v>
      </c>
      <c r="D30">
        <v>5600</v>
      </c>
      <c r="E30">
        <v>8739</v>
      </c>
      <c r="F30">
        <v>2276</v>
      </c>
      <c r="G30">
        <v>1745</v>
      </c>
      <c r="H30">
        <v>7040</v>
      </c>
      <c r="I30">
        <v>1369</v>
      </c>
      <c r="J30">
        <v>1999</v>
      </c>
      <c r="K30">
        <v>1869</v>
      </c>
      <c r="L30">
        <v>2566</v>
      </c>
      <c r="M30">
        <v>2559</v>
      </c>
    </row>
    <row r="31" spans="1:17">
      <c r="A31" t="s">
        <v>26</v>
      </c>
      <c r="B31">
        <v>1882</v>
      </c>
      <c r="C31">
        <v>6407</v>
      </c>
      <c r="D31">
        <v>2313</v>
      </c>
      <c r="E31">
        <v>5634</v>
      </c>
      <c r="F31">
        <v>2498</v>
      </c>
      <c r="G31">
        <v>2195</v>
      </c>
      <c r="H31">
        <v>4772</v>
      </c>
      <c r="I31">
        <v>1482</v>
      </c>
      <c r="J31">
        <v>1963</v>
      </c>
      <c r="K31">
        <v>1862</v>
      </c>
      <c r="L31">
        <v>28719</v>
      </c>
      <c r="M31">
        <v>2119</v>
      </c>
    </row>
    <row r="32" spans="1:17">
      <c r="A32" t="s">
        <v>27</v>
      </c>
      <c r="B32">
        <v>1884</v>
      </c>
      <c r="C32">
        <v>2989</v>
      </c>
      <c r="D32">
        <v>18870</v>
      </c>
      <c r="E32">
        <v>3390</v>
      </c>
      <c r="F32">
        <v>5664</v>
      </c>
      <c r="G32">
        <v>2421</v>
      </c>
      <c r="H32">
        <v>3923</v>
      </c>
      <c r="I32">
        <v>1472</v>
      </c>
      <c r="J32">
        <v>1921</v>
      </c>
      <c r="K32">
        <v>1754</v>
      </c>
      <c r="L32">
        <v>1895</v>
      </c>
      <c r="M32">
        <v>2065</v>
      </c>
    </row>
    <row r="33" spans="1:17">
      <c r="A33" t="s">
        <v>28</v>
      </c>
      <c r="B33">
        <v>2108</v>
      </c>
      <c r="C33">
        <v>2011</v>
      </c>
      <c r="D33">
        <v>7793</v>
      </c>
      <c r="E33">
        <v>9335</v>
      </c>
      <c r="F33">
        <v>7935</v>
      </c>
      <c r="G33">
        <v>3070</v>
      </c>
      <c r="H33">
        <v>3747</v>
      </c>
      <c r="I33">
        <v>1481</v>
      </c>
      <c r="J33">
        <v>1948</v>
      </c>
      <c r="K33">
        <v>1898</v>
      </c>
      <c r="L33">
        <v>1812</v>
      </c>
      <c r="M33">
        <v>2058</v>
      </c>
    </row>
    <row r="34" spans="1:17">
      <c r="A34" t="s">
        <v>29</v>
      </c>
      <c r="B34">
        <v>1995</v>
      </c>
      <c r="C34">
        <v>2162</v>
      </c>
      <c r="D34">
        <v>34733</v>
      </c>
      <c r="E34">
        <v>5067</v>
      </c>
      <c r="F34">
        <v>2124</v>
      </c>
      <c r="G34">
        <v>3567</v>
      </c>
      <c r="H34">
        <v>2824</v>
      </c>
      <c r="I34">
        <v>59010</v>
      </c>
      <c r="J34">
        <v>35840</v>
      </c>
      <c r="K34">
        <v>2246</v>
      </c>
      <c r="L34">
        <v>3090</v>
      </c>
      <c r="M34">
        <v>3415</v>
      </c>
    </row>
    <row r="35" spans="1:17">
      <c r="A35" t="s">
        <v>30</v>
      </c>
      <c r="B35">
        <v>2254</v>
      </c>
      <c r="C35">
        <v>5991</v>
      </c>
      <c r="D35">
        <v>3859</v>
      </c>
      <c r="E35">
        <v>2157</v>
      </c>
      <c r="F35">
        <v>1810</v>
      </c>
      <c r="G35">
        <v>4013</v>
      </c>
      <c r="H35">
        <v>2536</v>
      </c>
      <c r="I35">
        <v>41997</v>
      </c>
      <c r="J35">
        <v>8943</v>
      </c>
      <c r="K35">
        <v>2076</v>
      </c>
      <c r="L35">
        <v>1886</v>
      </c>
      <c r="M35">
        <v>1774</v>
      </c>
    </row>
    <row r="36" spans="1:17">
      <c r="A36" t="s">
        <v>31</v>
      </c>
      <c r="B36">
        <v>2132</v>
      </c>
      <c r="C36">
        <v>3181</v>
      </c>
      <c r="D36">
        <v>1922</v>
      </c>
      <c r="E36">
        <v>3589</v>
      </c>
      <c r="F36">
        <v>1840</v>
      </c>
      <c r="G36">
        <v>4120</v>
      </c>
      <c r="H36">
        <v>2463</v>
      </c>
      <c r="I36">
        <v>3720</v>
      </c>
      <c r="J36">
        <v>3908</v>
      </c>
      <c r="K36">
        <v>1904</v>
      </c>
      <c r="L36">
        <v>1430</v>
      </c>
      <c r="M36">
        <v>1850</v>
      </c>
    </row>
    <row r="37" spans="1:17">
      <c r="A37" t="s">
        <v>32</v>
      </c>
      <c r="B37">
        <v>2504</v>
      </c>
      <c r="C37">
        <v>2125</v>
      </c>
      <c r="D37">
        <v>1910</v>
      </c>
      <c r="E37">
        <v>2415</v>
      </c>
      <c r="F37">
        <v>1932</v>
      </c>
      <c r="G37">
        <v>7497</v>
      </c>
      <c r="H37">
        <v>2018</v>
      </c>
      <c r="I37">
        <v>2618</v>
      </c>
      <c r="J37">
        <v>2311</v>
      </c>
      <c r="K37">
        <v>1804</v>
      </c>
      <c r="L37">
        <v>1513</v>
      </c>
      <c r="M37">
        <v>1812</v>
      </c>
    </row>
    <row r="39" spans="1:17">
      <c r="A39" t="s">
        <v>0</v>
      </c>
    </row>
    <row r="40" spans="1:17">
      <c r="A40" t="s">
        <v>1</v>
      </c>
      <c r="B40" t="s">
        <v>2</v>
      </c>
      <c r="C40" t="s">
        <v>3</v>
      </c>
      <c r="D40" t="s">
        <v>4</v>
      </c>
      <c r="E40" t="s">
        <v>5</v>
      </c>
      <c r="F40" t="s">
        <v>6</v>
      </c>
      <c r="G40" t="s">
        <v>7</v>
      </c>
      <c r="H40" t="s">
        <v>8</v>
      </c>
      <c r="I40" t="s">
        <v>9</v>
      </c>
      <c r="J40" t="s">
        <v>10</v>
      </c>
      <c r="K40" t="s">
        <v>11</v>
      </c>
      <c r="L40" t="s">
        <v>12</v>
      </c>
      <c r="M40" t="s">
        <v>13</v>
      </c>
      <c r="N40" t="s">
        <v>14</v>
      </c>
      <c r="O40" t="s">
        <v>15</v>
      </c>
      <c r="P40" t="s">
        <v>16</v>
      </c>
      <c r="Q40" t="s">
        <v>17</v>
      </c>
    </row>
    <row r="41" spans="1:17">
      <c r="A41">
        <v>1</v>
      </c>
      <c r="B41">
        <v>3</v>
      </c>
      <c r="D41">
        <v>14.78</v>
      </c>
      <c r="E41">
        <v>16.27</v>
      </c>
      <c r="F41">
        <v>16.27</v>
      </c>
      <c r="G41">
        <v>38.1</v>
      </c>
      <c r="H41">
        <v>37.9</v>
      </c>
      <c r="I41">
        <v>16.96</v>
      </c>
      <c r="J41">
        <v>16.96</v>
      </c>
      <c r="K41">
        <v>1</v>
      </c>
      <c r="L41" t="s">
        <v>167</v>
      </c>
      <c r="M41">
        <v>0</v>
      </c>
      <c r="N41">
        <v>0</v>
      </c>
      <c r="O41" t="s">
        <v>18</v>
      </c>
      <c r="P41">
        <v>0</v>
      </c>
      <c r="Q41" t="s">
        <v>185</v>
      </c>
    </row>
    <row r="43" spans="1:17">
      <c r="A43" t="s">
        <v>19</v>
      </c>
    </row>
    <row r="44" spans="1:17">
      <c r="A44" t="s">
        <v>1</v>
      </c>
      <c r="B44" t="s">
        <v>12</v>
      </c>
      <c r="C44" t="s">
        <v>20</v>
      </c>
      <c r="D44" t="s">
        <v>21</v>
      </c>
      <c r="E44" t="s">
        <v>22</v>
      </c>
      <c r="F44" t="s">
        <v>23</v>
      </c>
      <c r="G44" t="s">
        <v>24</v>
      </c>
    </row>
    <row r="45" spans="1:17">
      <c r="A45">
        <v>1</v>
      </c>
      <c r="B45" t="s">
        <v>168</v>
      </c>
      <c r="C45">
        <v>0</v>
      </c>
      <c r="D45">
        <v>247</v>
      </c>
      <c r="E45">
        <v>1</v>
      </c>
      <c r="F45" s="1">
        <v>0</v>
      </c>
      <c r="G45" t="s">
        <v>18</v>
      </c>
    </row>
    <row r="47" spans="1:17">
      <c r="A47" t="s">
        <v>169</v>
      </c>
    </row>
    <row r="48" spans="1:17">
      <c r="B48">
        <v>1</v>
      </c>
      <c r="C48">
        <v>2</v>
      </c>
      <c r="D48">
        <v>3</v>
      </c>
      <c r="E48">
        <v>4</v>
      </c>
      <c r="F48">
        <v>5</v>
      </c>
      <c r="G48">
        <v>6</v>
      </c>
      <c r="H48">
        <v>7</v>
      </c>
      <c r="I48">
        <v>8</v>
      </c>
      <c r="J48">
        <v>9</v>
      </c>
      <c r="K48">
        <v>10</v>
      </c>
      <c r="L48">
        <v>11</v>
      </c>
      <c r="M48">
        <v>12</v>
      </c>
    </row>
    <row r="49" spans="1:17">
      <c r="A49" t="s">
        <v>25</v>
      </c>
      <c r="B49">
        <v>1772</v>
      </c>
      <c r="C49">
        <v>6971</v>
      </c>
      <c r="D49">
        <v>5948</v>
      </c>
      <c r="E49">
        <v>8685</v>
      </c>
      <c r="F49">
        <v>2228</v>
      </c>
      <c r="G49">
        <v>1924</v>
      </c>
      <c r="H49">
        <v>7239</v>
      </c>
      <c r="I49">
        <v>1453</v>
      </c>
      <c r="J49">
        <v>2223</v>
      </c>
      <c r="K49">
        <v>1925</v>
      </c>
      <c r="L49">
        <v>2384</v>
      </c>
      <c r="M49">
        <v>2532</v>
      </c>
    </row>
    <row r="50" spans="1:17">
      <c r="A50" t="s">
        <v>26</v>
      </c>
      <c r="B50">
        <v>1931</v>
      </c>
      <c r="C50">
        <v>6550</v>
      </c>
      <c r="D50">
        <v>2356</v>
      </c>
      <c r="E50">
        <v>5612</v>
      </c>
      <c r="F50">
        <v>2533</v>
      </c>
      <c r="G50">
        <v>2274</v>
      </c>
      <c r="H50">
        <v>4585</v>
      </c>
      <c r="I50">
        <v>1456</v>
      </c>
      <c r="J50">
        <v>1975</v>
      </c>
      <c r="K50">
        <v>1740</v>
      </c>
      <c r="L50">
        <v>24934</v>
      </c>
      <c r="M50">
        <v>2213</v>
      </c>
    </row>
    <row r="51" spans="1:17">
      <c r="A51" t="s">
        <v>27</v>
      </c>
      <c r="B51">
        <v>2023</v>
      </c>
      <c r="C51">
        <v>2844</v>
      </c>
      <c r="D51">
        <v>19140</v>
      </c>
      <c r="E51">
        <v>3225</v>
      </c>
      <c r="F51">
        <v>5525</v>
      </c>
      <c r="G51">
        <v>2469</v>
      </c>
      <c r="H51">
        <v>4057</v>
      </c>
      <c r="I51">
        <v>1484</v>
      </c>
      <c r="J51">
        <v>1976</v>
      </c>
      <c r="K51">
        <v>1664</v>
      </c>
      <c r="L51">
        <v>1967</v>
      </c>
      <c r="M51">
        <v>1967</v>
      </c>
    </row>
    <row r="52" spans="1:17">
      <c r="A52" t="s">
        <v>28</v>
      </c>
      <c r="B52">
        <v>2250</v>
      </c>
      <c r="C52">
        <v>1962</v>
      </c>
      <c r="D52">
        <v>7701</v>
      </c>
      <c r="E52">
        <v>9431</v>
      </c>
      <c r="F52">
        <v>7947</v>
      </c>
      <c r="G52">
        <v>3027</v>
      </c>
      <c r="H52">
        <v>3801</v>
      </c>
      <c r="I52">
        <v>1485</v>
      </c>
      <c r="J52">
        <v>1982</v>
      </c>
      <c r="K52">
        <v>2032</v>
      </c>
      <c r="L52">
        <v>1890</v>
      </c>
      <c r="M52">
        <v>2079</v>
      </c>
    </row>
    <row r="53" spans="1:17">
      <c r="A53" t="s">
        <v>29</v>
      </c>
      <c r="B53">
        <v>2038</v>
      </c>
      <c r="C53">
        <v>2170</v>
      </c>
      <c r="D53">
        <v>34679</v>
      </c>
      <c r="E53">
        <v>5316</v>
      </c>
      <c r="F53">
        <v>1933</v>
      </c>
      <c r="G53">
        <v>3517</v>
      </c>
      <c r="H53">
        <v>2835</v>
      </c>
      <c r="I53">
        <v>60490</v>
      </c>
      <c r="J53">
        <v>36135</v>
      </c>
      <c r="K53">
        <v>2205</v>
      </c>
      <c r="L53">
        <v>2897</v>
      </c>
      <c r="M53">
        <v>3518</v>
      </c>
    </row>
    <row r="54" spans="1:17">
      <c r="A54" t="s">
        <v>30</v>
      </c>
      <c r="B54">
        <v>2240</v>
      </c>
      <c r="C54">
        <v>6022</v>
      </c>
      <c r="D54">
        <v>4003</v>
      </c>
      <c r="E54">
        <v>2105</v>
      </c>
      <c r="F54">
        <v>2013</v>
      </c>
      <c r="G54">
        <v>4226</v>
      </c>
      <c r="H54">
        <v>2499</v>
      </c>
      <c r="I54">
        <v>40812</v>
      </c>
      <c r="J54">
        <v>8863</v>
      </c>
      <c r="K54">
        <v>2119</v>
      </c>
      <c r="L54">
        <v>1893</v>
      </c>
      <c r="M54">
        <v>1795</v>
      </c>
    </row>
    <row r="55" spans="1:17">
      <c r="A55" t="s">
        <v>31</v>
      </c>
      <c r="B55">
        <v>1996</v>
      </c>
      <c r="C55">
        <v>3394</v>
      </c>
      <c r="D55">
        <v>1892</v>
      </c>
      <c r="E55">
        <v>3666</v>
      </c>
      <c r="F55">
        <v>1895</v>
      </c>
      <c r="G55">
        <v>4233</v>
      </c>
      <c r="H55">
        <v>2464</v>
      </c>
      <c r="I55">
        <v>3662</v>
      </c>
      <c r="J55">
        <v>3929</v>
      </c>
      <c r="K55">
        <v>1824</v>
      </c>
      <c r="L55">
        <v>1591</v>
      </c>
      <c r="M55">
        <v>1758</v>
      </c>
    </row>
    <row r="56" spans="1:17">
      <c r="A56" t="s">
        <v>32</v>
      </c>
      <c r="B56">
        <v>2634</v>
      </c>
      <c r="C56">
        <v>2063</v>
      </c>
      <c r="D56">
        <v>2123</v>
      </c>
      <c r="E56">
        <v>2268</v>
      </c>
      <c r="F56">
        <v>1978</v>
      </c>
      <c r="G56">
        <v>7389</v>
      </c>
      <c r="H56">
        <v>1929</v>
      </c>
      <c r="I56">
        <v>2513</v>
      </c>
      <c r="J56">
        <v>2342</v>
      </c>
      <c r="K56">
        <v>1772</v>
      </c>
      <c r="L56">
        <v>1441</v>
      </c>
      <c r="M56">
        <v>1898</v>
      </c>
    </row>
    <row r="58" spans="1:17">
      <c r="A58" t="s">
        <v>0</v>
      </c>
    </row>
    <row r="59" spans="1:17">
      <c r="A59" t="s">
        <v>1</v>
      </c>
      <c r="B59" t="s">
        <v>2</v>
      </c>
      <c r="C59" t="s">
        <v>3</v>
      </c>
      <c r="D59" t="s">
        <v>4</v>
      </c>
      <c r="E59" t="s">
        <v>5</v>
      </c>
      <c r="F59" t="s">
        <v>6</v>
      </c>
      <c r="G59" t="s">
        <v>7</v>
      </c>
      <c r="H59" t="s">
        <v>8</v>
      </c>
      <c r="I59" t="s">
        <v>9</v>
      </c>
      <c r="J59" t="s">
        <v>10</v>
      </c>
      <c r="K59" t="s">
        <v>11</v>
      </c>
      <c r="L59" t="s">
        <v>12</v>
      </c>
      <c r="M59" t="s">
        <v>13</v>
      </c>
      <c r="N59" t="s">
        <v>14</v>
      </c>
      <c r="O59" t="s">
        <v>15</v>
      </c>
      <c r="P59" t="s">
        <v>16</v>
      </c>
      <c r="Q59" t="s">
        <v>17</v>
      </c>
    </row>
    <row r="60" spans="1:17">
      <c r="A60">
        <v>1</v>
      </c>
      <c r="B60">
        <v>4</v>
      </c>
      <c r="D60">
        <v>14.78</v>
      </c>
      <c r="E60">
        <v>16.27</v>
      </c>
      <c r="F60">
        <v>16.27</v>
      </c>
      <c r="G60">
        <v>37.9</v>
      </c>
      <c r="H60">
        <v>38.1</v>
      </c>
      <c r="I60">
        <v>16.96</v>
      </c>
      <c r="J60">
        <v>16.96</v>
      </c>
      <c r="K60">
        <v>1</v>
      </c>
      <c r="L60" t="s">
        <v>167</v>
      </c>
      <c r="M60">
        <v>0</v>
      </c>
      <c r="N60">
        <v>0</v>
      </c>
      <c r="O60" t="s">
        <v>18</v>
      </c>
      <c r="P60">
        <v>0</v>
      </c>
      <c r="Q60" t="s">
        <v>186</v>
      </c>
    </row>
    <row r="62" spans="1:17">
      <c r="A62" t="s">
        <v>19</v>
      </c>
    </row>
    <row r="63" spans="1:17">
      <c r="A63" t="s">
        <v>1</v>
      </c>
      <c r="B63" t="s">
        <v>12</v>
      </c>
      <c r="C63" t="s">
        <v>20</v>
      </c>
      <c r="D63" t="s">
        <v>21</v>
      </c>
      <c r="E63" t="s">
        <v>22</v>
      </c>
      <c r="F63" t="s">
        <v>23</v>
      </c>
      <c r="G63" t="s">
        <v>24</v>
      </c>
    </row>
    <row r="64" spans="1:17">
      <c r="A64">
        <v>1</v>
      </c>
      <c r="B64" t="s">
        <v>168</v>
      </c>
      <c r="C64">
        <v>0</v>
      </c>
      <c r="D64">
        <v>247</v>
      </c>
      <c r="E64">
        <v>1</v>
      </c>
      <c r="F64" s="1">
        <v>0</v>
      </c>
      <c r="G64" t="s">
        <v>18</v>
      </c>
    </row>
    <row r="66" spans="1:17">
      <c r="A66" t="s">
        <v>169</v>
      </c>
    </row>
    <row r="67" spans="1:17">
      <c r="B67">
        <v>1</v>
      </c>
      <c r="C67">
        <v>2</v>
      </c>
      <c r="D67">
        <v>3</v>
      </c>
      <c r="E67">
        <v>4</v>
      </c>
      <c r="F67">
        <v>5</v>
      </c>
      <c r="G67">
        <v>6</v>
      </c>
      <c r="H67">
        <v>7</v>
      </c>
      <c r="I67">
        <v>8</v>
      </c>
      <c r="J67">
        <v>9</v>
      </c>
      <c r="K67">
        <v>10</v>
      </c>
      <c r="L67">
        <v>11</v>
      </c>
      <c r="M67">
        <v>12</v>
      </c>
    </row>
    <row r="68" spans="1:17">
      <c r="A68" t="s">
        <v>25</v>
      </c>
      <c r="B68">
        <v>1941</v>
      </c>
      <c r="C68">
        <v>6829</v>
      </c>
      <c r="D68">
        <v>5626</v>
      </c>
      <c r="E68">
        <v>8748</v>
      </c>
      <c r="F68">
        <v>2182</v>
      </c>
      <c r="G68">
        <v>1952</v>
      </c>
      <c r="H68">
        <v>6983</v>
      </c>
      <c r="I68">
        <v>1455</v>
      </c>
      <c r="J68">
        <v>2174</v>
      </c>
      <c r="K68">
        <v>1837</v>
      </c>
      <c r="L68">
        <v>2321</v>
      </c>
      <c r="M68">
        <v>2489</v>
      </c>
    </row>
    <row r="69" spans="1:17">
      <c r="A69" t="s">
        <v>26</v>
      </c>
      <c r="B69">
        <v>2097</v>
      </c>
      <c r="C69">
        <v>6241</v>
      </c>
      <c r="D69">
        <v>2376</v>
      </c>
      <c r="E69">
        <v>5899</v>
      </c>
      <c r="F69">
        <v>2528</v>
      </c>
      <c r="G69">
        <v>2230</v>
      </c>
      <c r="H69">
        <v>4705</v>
      </c>
      <c r="I69">
        <v>1547</v>
      </c>
      <c r="J69">
        <v>2033</v>
      </c>
      <c r="K69">
        <v>1807</v>
      </c>
      <c r="L69">
        <v>23915</v>
      </c>
      <c r="M69">
        <v>2227</v>
      </c>
    </row>
    <row r="70" spans="1:17">
      <c r="A70" t="s">
        <v>27</v>
      </c>
      <c r="B70">
        <v>1899</v>
      </c>
      <c r="C70">
        <v>2871</v>
      </c>
      <c r="D70">
        <v>19250</v>
      </c>
      <c r="E70">
        <v>3331</v>
      </c>
      <c r="F70">
        <v>5682</v>
      </c>
      <c r="G70">
        <v>2465</v>
      </c>
      <c r="H70">
        <v>4023</v>
      </c>
      <c r="I70">
        <v>1456</v>
      </c>
      <c r="J70">
        <v>1922</v>
      </c>
      <c r="K70">
        <v>1698</v>
      </c>
      <c r="L70">
        <v>1867</v>
      </c>
      <c r="M70">
        <v>1995</v>
      </c>
    </row>
    <row r="71" spans="1:17">
      <c r="A71" t="s">
        <v>28</v>
      </c>
      <c r="B71">
        <v>2168</v>
      </c>
      <c r="C71">
        <v>1896</v>
      </c>
      <c r="D71">
        <v>7806</v>
      </c>
      <c r="E71">
        <v>9282</v>
      </c>
      <c r="F71">
        <v>8083</v>
      </c>
      <c r="G71">
        <v>3204</v>
      </c>
      <c r="H71">
        <v>3872</v>
      </c>
      <c r="I71">
        <v>1521</v>
      </c>
      <c r="J71">
        <v>1981</v>
      </c>
      <c r="K71">
        <v>1991</v>
      </c>
      <c r="L71">
        <v>1881</v>
      </c>
      <c r="M71">
        <v>2139</v>
      </c>
    </row>
    <row r="72" spans="1:17">
      <c r="A72" t="s">
        <v>29</v>
      </c>
      <c r="B72">
        <v>2073</v>
      </c>
      <c r="C72">
        <v>2212</v>
      </c>
      <c r="D72">
        <v>34711</v>
      </c>
      <c r="E72">
        <v>5438</v>
      </c>
      <c r="F72">
        <v>2017</v>
      </c>
      <c r="G72">
        <v>3443</v>
      </c>
      <c r="H72">
        <v>2777</v>
      </c>
      <c r="I72">
        <v>61393</v>
      </c>
      <c r="J72">
        <v>36408</v>
      </c>
      <c r="K72">
        <v>2501</v>
      </c>
      <c r="L72">
        <v>3208</v>
      </c>
      <c r="M72">
        <v>3354</v>
      </c>
    </row>
    <row r="73" spans="1:17">
      <c r="A73" t="s">
        <v>30</v>
      </c>
      <c r="B73">
        <v>2252</v>
      </c>
      <c r="C73">
        <v>6101</v>
      </c>
      <c r="D73">
        <v>3955</v>
      </c>
      <c r="E73">
        <v>2036</v>
      </c>
      <c r="F73">
        <v>2070</v>
      </c>
      <c r="G73">
        <v>4143</v>
      </c>
      <c r="H73">
        <v>2508</v>
      </c>
      <c r="I73">
        <v>42785</v>
      </c>
      <c r="J73">
        <v>8756</v>
      </c>
      <c r="K73">
        <v>2227</v>
      </c>
      <c r="L73">
        <v>1905</v>
      </c>
      <c r="M73">
        <v>1811</v>
      </c>
    </row>
    <row r="74" spans="1:17">
      <c r="A74" t="s">
        <v>31</v>
      </c>
      <c r="B74">
        <v>2313</v>
      </c>
      <c r="C74">
        <v>3401</v>
      </c>
      <c r="D74">
        <v>2012</v>
      </c>
      <c r="E74">
        <v>3595</v>
      </c>
      <c r="F74">
        <v>1979</v>
      </c>
      <c r="G74">
        <v>4247</v>
      </c>
      <c r="H74">
        <v>2369</v>
      </c>
      <c r="I74">
        <v>3742</v>
      </c>
      <c r="J74">
        <v>3985</v>
      </c>
      <c r="K74">
        <v>1794</v>
      </c>
      <c r="L74">
        <v>1328</v>
      </c>
      <c r="M74">
        <v>1831</v>
      </c>
    </row>
    <row r="75" spans="1:17">
      <c r="A75" t="s">
        <v>32</v>
      </c>
      <c r="B75">
        <v>2338</v>
      </c>
      <c r="C75">
        <v>2202</v>
      </c>
      <c r="D75">
        <v>2029</v>
      </c>
      <c r="E75">
        <v>2394</v>
      </c>
      <c r="F75">
        <v>2105</v>
      </c>
      <c r="G75">
        <v>7125</v>
      </c>
      <c r="H75">
        <v>2003</v>
      </c>
      <c r="I75">
        <v>2591</v>
      </c>
      <c r="J75">
        <v>2443</v>
      </c>
      <c r="K75">
        <v>1780</v>
      </c>
      <c r="L75">
        <v>1516</v>
      </c>
      <c r="M75">
        <v>1816</v>
      </c>
    </row>
    <row r="77" spans="1:17">
      <c r="A77" t="s">
        <v>0</v>
      </c>
    </row>
    <row r="78" spans="1:17">
      <c r="A78" t="s">
        <v>1</v>
      </c>
      <c r="B78" t="s">
        <v>2</v>
      </c>
      <c r="C78" t="s">
        <v>3</v>
      </c>
      <c r="D78" t="s">
        <v>4</v>
      </c>
      <c r="E78" t="s">
        <v>5</v>
      </c>
      <c r="F78" t="s">
        <v>6</v>
      </c>
      <c r="G78" t="s">
        <v>7</v>
      </c>
      <c r="H78" t="s">
        <v>8</v>
      </c>
      <c r="I78" t="s">
        <v>9</v>
      </c>
      <c r="J78" t="s">
        <v>10</v>
      </c>
      <c r="K78" t="s">
        <v>11</v>
      </c>
      <c r="L78" t="s">
        <v>12</v>
      </c>
      <c r="M78" t="s">
        <v>13</v>
      </c>
      <c r="N78" t="s">
        <v>14</v>
      </c>
      <c r="O78" t="s">
        <v>15</v>
      </c>
      <c r="P78" t="s">
        <v>16</v>
      </c>
      <c r="Q78" t="s">
        <v>17</v>
      </c>
    </row>
    <row r="79" spans="1:17">
      <c r="A79">
        <v>1</v>
      </c>
      <c r="B79">
        <v>5</v>
      </c>
      <c r="D79">
        <v>14.78</v>
      </c>
      <c r="E79">
        <v>16.27</v>
      </c>
      <c r="F79">
        <v>16.27</v>
      </c>
      <c r="G79">
        <v>38.1</v>
      </c>
      <c r="H79">
        <v>38.200000000000003</v>
      </c>
      <c r="I79">
        <v>16.96</v>
      </c>
      <c r="J79">
        <v>16.96</v>
      </c>
      <c r="K79">
        <v>1</v>
      </c>
      <c r="L79" t="s">
        <v>167</v>
      </c>
      <c r="M79">
        <v>0</v>
      </c>
      <c r="N79">
        <v>0</v>
      </c>
      <c r="O79" t="s">
        <v>18</v>
      </c>
      <c r="P79">
        <v>0</v>
      </c>
      <c r="Q79" t="s">
        <v>187</v>
      </c>
    </row>
    <row r="81" spans="1:13">
      <c r="A81" t="s">
        <v>19</v>
      </c>
    </row>
    <row r="82" spans="1:13">
      <c r="A82" t="s">
        <v>1</v>
      </c>
      <c r="B82" t="s">
        <v>12</v>
      </c>
      <c r="C82" t="s">
        <v>20</v>
      </c>
      <c r="D82" t="s">
        <v>21</v>
      </c>
      <c r="E82" t="s">
        <v>22</v>
      </c>
      <c r="F82" t="s">
        <v>23</v>
      </c>
      <c r="G82" t="s">
        <v>24</v>
      </c>
    </row>
    <row r="83" spans="1:13">
      <c r="A83">
        <v>1</v>
      </c>
      <c r="B83" t="s">
        <v>168</v>
      </c>
      <c r="C83">
        <v>0</v>
      </c>
      <c r="D83">
        <v>247</v>
      </c>
      <c r="E83">
        <v>1</v>
      </c>
      <c r="F83" s="1">
        <v>0</v>
      </c>
      <c r="G83" t="s">
        <v>18</v>
      </c>
    </row>
    <row r="85" spans="1:13">
      <c r="A85" t="s">
        <v>169</v>
      </c>
    </row>
    <row r="86" spans="1:13">
      <c r="B86">
        <v>1</v>
      </c>
      <c r="C86">
        <v>2</v>
      </c>
      <c r="D86">
        <v>3</v>
      </c>
      <c r="E86">
        <v>4</v>
      </c>
      <c r="F86">
        <v>5</v>
      </c>
      <c r="G86">
        <v>6</v>
      </c>
      <c r="H86">
        <v>7</v>
      </c>
      <c r="I86">
        <v>8</v>
      </c>
      <c r="J86">
        <v>9</v>
      </c>
      <c r="K86">
        <v>10</v>
      </c>
      <c r="L86">
        <v>11</v>
      </c>
      <c r="M86">
        <v>12</v>
      </c>
    </row>
    <row r="87" spans="1:13">
      <c r="A87" t="s">
        <v>25</v>
      </c>
      <c r="B87">
        <v>1829</v>
      </c>
      <c r="C87">
        <v>7133</v>
      </c>
      <c r="D87">
        <v>5775</v>
      </c>
      <c r="E87">
        <v>8735</v>
      </c>
      <c r="F87">
        <v>2321</v>
      </c>
      <c r="G87">
        <v>1901</v>
      </c>
      <c r="H87">
        <v>7233</v>
      </c>
      <c r="I87">
        <v>1456</v>
      </c>
      <c r="J87">
        <v>2065</v>
      </c>
      <c r="K87">
        <v>1936</v>
      </c>
      <c r="L87">
        <v>2288</v>
      </c>
      <c r="M87">
        <v>2559</v>
      </c>
    </row>
    <row r="88" spans="1:13">
      <c r="A88" t="s">
        <v>26</v>
      </c>
      <c r="B88">
        <v>1943</v>
      </c>
      <c r="C88">
        <v>6286</v>
      </c>
      <c r="D88">
        <v>2374</v>
      </c>
      <c r="E88">
        <v>5823</v>
      </c>
      <c r="F88">
        <v>2604</v>
      </c>
      <c r="G88">
        <v>2022</v>
      </c>
      <c r="H88">
        <v>4839</v>
      </c>
      <c r="I88">
        <v>1442</v>
      </c>
      <c r="J88">
        <v>2077</v>
      </c>
      <c r="K88">
        <v>1783</v>
      </c>
      <c r="L88">
        <v>24680</v>
      </c>
      <c r="M88">
        <v>2004</v>
      </c>
    </row>
    <row r="89" spans="1:13">
      <c r="A89" t="s">
        <v>27</v>
      </c>
      <c r="B89">
        <v>1847</v>
      </c>
      <c r="C89">
        <v>2930</v>
      </c>
      <c r="D89">
        <v>19975</v>
      </c>
      <c r="E89">
        <v>3287</v>
      </c>
      <c r="F89">
        <v>5545</v>
      </c>
      <c r="G89">
        <v>2458</v>
      </c>
      <c r="H89">
        <v>3995</v>
      </c>
      <c r="I89">
        <v>1419</v>
      </c>
      <c r="J89">
        <v>1990</v>
      </c>
      <c r="K89">
        <v>1829</v>
      </c>
      <c r="L89">
        <v>1914</v>
      </c>
      <c r="M89">
        <v>1952</v>
      </c>
    </row>
    <row r="90" spans="1:13">
      <c r="A90" t="s">
        <v>28</v>
      </c>
      <c r="B90">
        <v>2181</v>
      </c>
      <c r="C90">
        <v>1912</v>
      </c>
      <c r="D90">
        <v>7983</v>
      </c>
      <c r="E90">
        <v>9214</v>
      </c>
      <c r="F90">
        <v>7812</v>
      </c>
      <c r="G90">
        <v>3018</v>
      </c>
      <c r="H90">
        <v>3683</v>
      </c>
      <c r="I90">
        <v>1489</v>
      </c>
      <c r="J90">
        <v>1962</v>
      </c>
      <c r="K90">
        <v>2127</v>
      </c>
      <c r="L90">
        <v>1997</v>
      </c>
      <c r="M90">
        <v>2023</v>
      </c>
    </row>
    <row r="91" spans="1:13">
      <c r="A91" t="s">
        <v>29</v>
      </c>
      <c r="B91">
        <v>2102</v>
      </c>
      <c r="C91">
        <v>2260</v>
      </c>
      <c r="D91">
        <v>34620</v>
      </c>
      <c r="E91">
        <v>5412</v>
      </c>
      <c r="F91">
        <v>1954</v>
      </c>
      <c r="G91">
        <v>3180</v>
      </c>
      <c r="H91">
        <v>2998</v>
      </c>
      <c r="I91">
        <v>61052</v>
      </c>
      <c r="J91">
        <v>35982</v>
      </c>
      <c r="K91">
        <v>2051</v>
      </c>
      <c r="L91">
        <v>3183</v>
      </c>
      <c r="M91">
        <v>3860</v>
      </c>
    </row>
    <row r="92" spans="1:13">
      <c r="A92" t="s">
        <v>30</v>
      </c>
      <c r="B92">
        <v>2100</v>
      </c>
      <c r="C92">
        <v>5860</v>
      </c>
      <c r="D92">
        <v>3989</v>
      </c>
      <c r="E92">
        <v>2086</v>
      </c>
      <c r="F92">
        <v>1939</v>
      </c>
      <c r="G92">
        <v>4054</v>
      </c>
      <c r="H92">
        <v>2382</v>
      </c>
      <c r="I92">
        <v>43203</v>
      </c>
      <c r="J92">
        <v>8893</v>
      </c>
      <c r="K92">
        <v>2224</v>
      </c>
      <c r="L92">
        <v>1925</v>
      </c>
      <c r="M92">
        <v>1788</v>
      </c>
    </row>
    <row r="93" spans="1:13">
      <c r="A93" t="s">
        <v>31</v>
      </c>
      <c r="B93">
        <v>2367</v>
      </c>
      <c r="C93">
        <v>3290</v>
      </c>
      <c r="D93">
        <v>1894</v>
      </c>
      <c r="E93">
        <v>3576</v>
      </c>
      <c r="F93">
        <v>1897</v>
      </c>
      <c r="G93">
        <v>4287</v>
      </c>
      <c r="H93">
        <v>2360</v>
      </c>
      <c r="I93">
        <v>3742</v>
      </c>
      <c r="J93">
        <v>3893</v>
      </c>
      <c r="K93">
        <v>1832</v>
      </c>
      <c r="L93">
        <v>1501</v>
      </c>
      <c r="M93">
        <v>1734</v>
      </c>
    </row>
    <row r="94" spans="1:13">
      <c r="A94" t="s">
        <v>32</v>
      </c>
      <c r="B94">
        <v>2719</v>
      </c>
      <c r="C94">
        <v>2208</v>
      </c>
      <c r="D94">
        <v>1894</v>
      </c>
      <c r="E94">
        <v>2293</v>
      </c>
      <c r="F94">
        <v>2013</v>
      </c>
      <c r="G94">
        <v>7501</v>
      </c>
      <c r="H94">
        <v>2254</v>
      </c>
      <c r="I94">
        <v>2546</v>
      </c>
      <c r="J94">
        <v>2371</v>
      </c>
      <c r="K94">
        <v>1819</v>
      </c>
      <c r="L94">
        <v>1577</v>
      </c>
      <c r="M94">
        <v>1781</v>
      </c>
    </row>
    <row r="96" spans="1:13">
      <c r="A96" t="s">
        <v>0</v>
      </c>
    </row>
    <row r="97" spans="1:17">
      <c r="A97" t="s">
        <v>1</v>
      </c>
      <c r="B97" t="s">
        <v>2</v>
      </c>
      <c r="C97" t="s">
        <v>3</v>
      </c>
      <c r="D97" t="s">
        <v>4</v>
      </c>
      <c r="E97" t="s">
        <v>5</v>
      </c>
      <c r="F97" t="s">
        <v>6</v>
      </c>
      <c r="G97" t="s">
        <v>7</v>
      </c>
      <c r="H97" t="s">
        <v>8</v>
      </c>
      <c r="I97" t="s">
        <v>9</v>
      </c>
      <c r="J97" t="s">
        <v>10</v>
      </c>
      <c r="K97" t="s">
        <v>11</v>
      </c>
      <c r="L97" t="s">
        <v>12</v>
      </c>
      <c r="M97" t="s">
        <v>13</v>
      </c>
      <c r="N97" t="s">
        <v>14</v>
      </c>
      <c r="O97" t="s">
        <v>15</v>
      </c>
      <c r="P97" t="s">
        <v>16</v>
      </c>
      <c r="Q97" t="s">
        <v>17</v>
      </c>
    </row>
    <row r="98" spans="1:17">
      <c r="A98">
        <v>1</v>
      </c>
      <c r="B98">
        <v>6</v>
      </c>
      <c r="D98">
        <v>14.78</v>
      </c>
      <c r="E98">
        <v>16.27</v>
      </c>
      <c r="F98">
        <v>16.27</v>
      </c>
      <c r="G98">
        <v>38.200000000000003</v>
      </c>
      <c r="H98">
        <v>38.1</v>
      </c>
      <c r="I98">
        <v>16.96</v>
      </c>
      <c r="J98">
        <v>16.96</v>
      </c>
      <c r="K98">
        <v>1</v>
      </c>
      <c r="L98" t="s">
        <v>167</v>
      </c>
      <c r="M98">
        <v>0</v>
      </c>
      <c r="N98">
        <v>0</v>
      </c>
      <c r="O98" t="s">
        <v>18</v>
      </c>
      <c r="P98">
        <v>0</v>
      </c>
      <c r="Q98" t="s">
        <v>188</v>
      </c>
    </row>
    <row r="100" spans="1:17">
      <c r="A100" t="s">
        <v>19</v>
      </c>
    </row>
    <row r="101" spans="1:17">
      <c r="A101" t="s">
        <v>1</v>
      </c>
      <c r="B101" t="s">
        <v>12</v>
      </c>
      <c r="C101" t="s">
        <v>20</v>
      </c>
      <c r="D101" t="s">
        <v>21</v>
      </c>
      <c r="E101" t="s">
        <v>22</v>
      </c>
      <c r="F101" t="s">
        <v>23</v>
      </c>
      <c r="G101" t="s">
        <v>24</v>
      </c>
    </row>
    <row r="102" spans="1:17">
      <c r="A102">
        <v>1</v>
      </c>
      <c r="B102" t="s">
        <v>168</v>
      </c>
      <c r="C102">
        <v>0</v>
      </c>
      <c r="D102">
        <v>247</v>
      </c>
      <c r="E102">
        <v>1</v>
      </c>
      <c r="F102" s="1">
        <v>0</v>
      </c>
      <c r="G102" t="s">
        <v>18</v>
      </c>
    </row>
    <row r="104" spans="1:17">
      <c r="A104" t="s">
        <v>169</v>
      </c>
    </row>
    <row r="105" spans="1:17">
      <c r="B105">
        <v>1</v>
      </c>
      <c r="C105">
        <v>2</v>
      </c>
      <c r="D105">
        <v>3</v>
      </c>
      <c r="E105">
        <v>4</v>
      </c>
      <c r="F105">
        <v>5</v>
      </c>
      <c r="G105">
        <v>6</v>
      </c>
      <c r="H105">
        <v>7</v>
      </c>
      <c r="I105">
        <v>8</v>
      </c>
      <c r="J105">
        <v>9</v>
      </c>
      <c r="K105">
        <v>10</v>
      </c>
      <c r="L105">
        <v>11</v>
      </c>
      <c r="M105">
        <v>12</v>
      </c>
    </row>
    <row r="106" spans="1:17">
      <c r="A106" t="s">
        <v>25</v>
      </c>
      <c r="B106">
        <v>1815</v>
      </c>
      <c r="C106">
        <v>6977</v>
      </c>
      <c r="D106">
        <v>5801</v>
      </c>
      <c r="E106">
        <v>8779</v>
      </c>
      <c r="F106">
        <v>2226</v>
      </c>
      <c r="G106">
        <v>1920</v>
      </c>
      <c r="H106">
        <v>7211</v>
      </c>
      <c r="I106">
        <v>1442</v>
      </c>
      <c r="J106">
        <v>2181</v>
      </c>
      <c r="K106">
        <v>1845</v>
      </c>
      <c r="L106">
        <v>2416</v>
      </c>
      <c r="M106">
        <v>2482</v>
      </c>
    </row>
    <row r="107" spans="1:17">
      <c r="A107" t="s">
        <v>26</v>
      </c>
      <c r="B107">
        <v>1972</v>
      </c>
      <c r="C107">
        <v>6448</v>
      </c>
      <c r="D107">
        <v>2311</v>
      </c>
      <c r="E107">
        <v>5755</v>
      </c>
      <c r="F107">
        <v>2675</v>
      </c>
      <c r="G107">
        <v>2064</v>
      </c>
      <c r="H107">
        <v>4734</v>
      </c>
      <c r="I107">
        <v>1470</v>
      </c>
      <c r="J107">
        <v>2031</v>
      </c>
      <c r="K107">
        <v>1795</v>
      </c>
      <c r="L107">
        <v>23978</v>
      </c>
      <c r="M107">
        <v>2205</v>
      </c>
    </row>
    <row r="108" spans="1:17">
      <c r="A108" t="s">
        <v>27</v>
      </c>
      <c r="B108">
        <v>2045</v>
      </c>
      <c r="C108">
        <v>2979</v>
      </c>
      <c r="D108">
        <v>19353</v>
      </c>
      <c r="E108">
        <v>3312</v>
      </c>
      <c r="F108">
        <v>5374</v>
      </c>
      <c r="G108">
        <v>2437</v>
      </c>
      <c r="H108">
        <v>4034</v>
      </c>
      <c r="I108">
        <v>1497</v>
      </c>
      <c r="J108">
        <v>1940</v>
      </c>
      <c r="K108">
        <v>1592</v>
      </c>
      <c r="L108">
        <v>1927</v>
      </c>
      <c r="M108">
        <v>2093</v>
      </c>
    </row>
    <row r="109" spans="1:17">
      <c r="A109" t="s">
        <v>28</v>
      </c>
      <c r="B109">
        <v>2099</v>
      </c>
      <c r="C109">
        <v>2066</v>
      </c>
      <c r="D109">
        <v>7806</v>
      </c>
      <c r="E109">
        <v>9250</v>
      </c>
      <c r="F109">
        <v>7939</v>
      </c>
      <c r="G109">
        <v>3071</v>
      </c>
      <c r="H109">
        <v>3873</v>
      </c>
      <c r="I109">
        <v>1490</v>
      </c>
      <c r="J109">
        <v>1853</v>
      </c>
      <c r="K109">
        <v>1903</v>
      </c>
      <c r="L109">
        <v>1834</v>
      </c>
      <c r="M109">
        <v>2066</v>
      </c>
    </row>
    <row r="110" spans="1:17">
      <c r="A110" t="s">
        <v>29</v>
      </c>
      <c r="B110">
        <v>2017</v>
      </c>
      <c r="C110">
        <v>2250</v>
      </c>
      <c r="D110">
        <v>34380</v>
      </c>
      <c r="E110">
        <v>5421</v>
      </c>
      <c r="F110">
        <v>2053</v>
      </c>
      <c r="G110">
        <v>3399</v>
      </c>
      <c r="H110">
        <v>2814</v>
      </c>
      <c r="I110">
        <v>60973</v>
      </c>
      <c r="J110">
        <v>36124</v>
      </c>
      <c r="K110">
        <v>1962</v>
      </c>
      <c r="L110">
        <v>3200</v>
      </c>
      <c r="M110">
        <v>3903</v>
      </c>
    </row>
    <row r="111" spans="1:17">
      <c r="A111" t="s">
        <v>30</v>
      </c>
      <c r="B111">
        <v>2370</v>
      </c>
      <c r="C111">
        <v>6171</v>
      </c>
      <c r="D111">
        <v>3932</v>
      </c>
      <c r="E111">
        <v>2224</v>
      </c>
      <c r="F111">
        <v>1983</v>
      </c>
      <c r="G111">
        <v>4129</v>
      </c>
      <c r="H111">
        <v>2666</v>
      </c>
      <c r="I111">
        <v>42300</v>
      </c>
      <c r="J111">
        <v>9041</v>
      </c>
      <c r="K111">
        <v>2328</v>
      </c>
      <c r="L111">
        <v>1915</v>
      </c>
      <c r="M111">
        <v>1790</v>
      </c>
    </row>
    <row r="112" spans="1:17">
      <c r="A112" t="s">
        <v>31</v>
      </c>
      <c r="B112">
        <v>1938</v>
      </c>
      <c r="C112">
        <v>3357</v>
      </c>
      <c r="D112">
        <v>2083</v>
      </c>
      <c r="E112">
        <v>3746</v>
      </c>
      <c r="F112">
        <v>1956</v>
      </c>
      <c r="G112">
        <v>4414</v>
      </c>
      <c r="H112">
        <v>2458</v>
      </c>
      <c r="I112">
        <v>3588</v>
      </c>
      <c r="J112">
        <v>3918</v>
      </c>
      <c r="K112">
        <v>1918</v>
      </c>
      <c r="L112">
        <v>1458</v>
      </c>
      <c r="M112">
        <v>1857</v>
      </c>
    </row>
    <row r="113" spans="1:17">
      <c r="A113" t="s">
        <v>32</v>
      </c>
      <c r="B113">
        <v>2694</v>
      </c>
      <c r="C113">
        <v>2234</v>
      </c>
      <c r="D113">
        <v>1955</v>
      </c>
      <c r="E113">
        <v>2359</v>
      </c>
      <c r="F113">
        <v>2084</v>
      </c>
      <c r="G113">
        <v>7365</v>
      </c>
      <c r="H113">
        <v>2103</v>
      </c>
      <c r="I113">
        <v>2519</v>
      </c>
      <c r="J113">
        <v>2423</v>
      </c>
      <c r="K113">
        <v>1974</v>
      </c>
      <c r="L113">
        <v>1370</v>
      </c>
      <c r="M113">
        <v>1845</v>
      </c>
    </row>
    <row r="115" spans="1:17">
      <c r="A115" t="s">
        <v>0</v>
      </c>
    </row>
    <row r="116" spans="1:17">
      <c r="A116" t="s">
        <v>1</v>
      </c>
      <c r="B116" t="s">
        <v>2</v>
      </c>
      <c r="C116" t="s">
        <v>3</v>
      </c>
      <c r="D116" t="s">
        <v>4</v>
      </c>
      <c r="E116" t="s">
        <v>5</v>
      </c>
      <c r="F116" t="s">
        <v>6</v>
      </c>
      <c r="G116" t="s">
        <v>7</v>
      </c>
      <c r="H116" t="s">
        <v>8</v>
      </c>
      <c r="I116" t="s">
        <v>9</v>
      </c>
      <c r="J116" t="s">
        <v>10</v>
      </c>
      <c r="K116" t="s">
        <v>11</v>
      </c>
      <c r="L116" t="s">
        <v>12</v>
      </c>
      <c r="M116" t="s">
        <v>13</v>
      </c>
      <c r="N116" t="s">
        <v>14</v>
      </c>
      <c r="O116" t="s">
        <v>15</v>
      </c>
      <c r="P116" t="s">
        <v>16</v>
      </c>
      <c r="Q116" t="s">
        <v>17</v>
      </c>
    </row>
    <row r="117" spans="1:17">
      <c r="A117">
        <v>1</v>
      </c>
      <c r="B117">
        <v>7</v>
      </c>
      <c r="D117">
        <v>14.78</v>
      </c>
      <c r="E117">
        <v>16.27</v>
      </c>
      <c r="F117">
        <v>16.27</v>
      </c>
      <c r="G117">
        <v>38.1</v>
      </c>
      <c r="H117">
        <v>38.1</v>
      </c>
      <c r="I117">
        <v>17.059999999999999</v>
      </c>
      <c r="J117">
        <v>17.059999999999999</v>
      </c>
      <c r="K117">
        <v>1</v>
      </c>
      <c r="L117" t="s">
        <v>167</v>
      </c>
      <c r="M117">
        <v>0</v>
      </c>
      <c r="N117">
        <v>0</v>
      </c>
      <c r="O117" t="s">
        <v>18</v>
      </c>
      <c r="P117">
        <v>0</v>
      </c>
      <c r="Q117" t="s">
        <v>189</v>
      </c>
    </row>
    <row r="119" spans="1:17">
      <c r="A119" t="s">
        <v>19</v>
      </c>
    </row>
    <row r="120" spans="1:17">
      <c r="A120" t="s">
        <v>1</v>
      </c>
      <c r="B120" t="s">
        <v>12</v>
      </c>
      <c r="C120" t="s">
        <v>20</v>
      </c>
      <c r="D120" t="s">
        <v>21</v>
      </c>
      <c r="E120" t="s">
        <v>22</v>
      </c>
      <c r="F120" t="s">
        <v>23</v>
      </c>
      <c r="G120" t="s">
        <v>24</v>
      </c>
    </row>
    <row r="121" spans="1:17">
      <c r="A121">
        <v>1</v>
      </c>
      <c r="B121" t="s">
        <v>168</v>
      </c>
      <c r="C121">
        <v>0</v>
      </c>
      <c r="D121">
        <v>247</v>
      </c>
      <c r="E121">
        <v>1</v>
      </c>
      <c r="F121" s="1">
        <v>0</v>
      </c>
      <c r="G121" t="s">
        <v>18</v>
      </c>
    </row>
    <row r="123" spans="1:17">
      <c r="A123" t="s">
        <v>169</v>
      </c>
    </row>
    <row r="124" spans="1:17">
      <c r="B124">
        <v>1</v>
      </c>
      <c r="C124">
        <v>2</v>
      </c>
      <c r="D124">
        <v>3</v>
      </c>
      <c r="E124">
        <v>4</v>
      </c>
      <c r="F124">
        <v>5</v>
      </c>
      <c r="G124">
        <v>6</v>
      </c>
      <c r="H124">
        <v>7</v>
      </c>
      <c r="I124">
        <v>8</v>
      </c>
      <c r="J124">
        <v>9</v>
      </c>
      <c r="K124">
        <v>10</v>
      </c>
      <c r="L124">
        <v>11</v>
      </c>
      <c r="M124">
        <v>12</v>
      </c>
    </row>
    <row r="125" spans="1:17">
      <c r="A125" t="s">
        <v>25</v>
      </c>
      <c r="B125">
        <v>1769</v>
      </c>
      <c r="C125">
        <v>6960</v>
      </c>
      <c r="D125">
        <v>5744</v>
      </c>
      <c r="E125">
        <v>9055</v>
      </c>
      <c r="F125">
        <v>2273</v>
      </c>
      <c r="G125">
        <v>1890</v>
      </c>
      <c r="H125">
        <v>7046</v>
      </c>
      <c r="I125">
        <v>1484</v>
      </c>
      <c r="J125">
        <v>2255</v>
      </c>
      <c r="K125">
        <v>2035</v>
      </c>
      <c r="L125">
        <v>2362</v>
      </c>
      <c r="M125">
        <v>2456</v>
      </c>
    </row>
    <row r="126" spans="1:17">
      <c r="A126" t="s">
        <v>26</v>
      </c>
      <c r="B126">
        <v>2055</v>
      </c>
      <c r="C126">
        <v>6590</v>
      </c>
      <c r="D126">
        <v>2370</v>
      </c>
      <c r="E126">
        <v>5609</v>
      </c>
      <c r="F126">
        <v>2418</v>
      </c>
      <c r="G126">
        <v>2029</v>
      </c>
      <c r="H126">
        <v>4733</v>
      </c>
      <c r="I126">
        <v>1452</v>
      </c>
      <c r="J126">
        <v>1951</v>
      </c>
      <c r="K126">
        <v>1831</v>
      </c>
      <c r="L126">
        <v>24863</v>
      </c>
      <c r="M126">
        <v>2037</v>
      </c>
    </row>
    <row r="127" spans="1:17">
      <c r="A127" t="s">
        <v>27</v>
      </c>
      <c r="B127">
        <v>2009</v>
      </c>
      <c r="C127">
        <v>2968</v>
      </c>
      <c r="D127">
        <v>19658</v>
      </c>
      <c r="E127">
        <v>3290</v>
      </c>
      <c r="F127">
        <v>5605</v>
      </c>
      <c r="G127">
        <v>2560</v>
      </c>
      <c r="H127">
        <v>3813</v>
      </c>
      <c r="I127">
        <v>1507</v>
      </c>
      <c r="J127">
        <v>2027</v>
      </c>
      <c r="K127">
        <v>1734</v>
      </c>
      <c r="L127">
        <v>1900</v>
      </c>
      <c r="M127">
        <v>1874</v>
      </c>
    </row>
    <row r="128" spans="1:17">
      <c r="A128" t="s">
        <v>28</v>
      </c>
      <c r="B128">
        <v>2132</v>
      </c>
      <c r="C128">
        <v>1960</v>
      </c>
      <c r="D128">
        <v>7728</v>
      </c>
      <c r="E128">
        <v>9248</v>
      </c>
      <c r="F128">
        <v>8099</v>
      </c>
      <c r="G128">
        <v>3194</v>
      </c>
      <c r="H128">
        <v>3697</v>
      </c>
      <c r="I128">
        <v>1545</v>
      </c>
      <c r="J128">
        <v>2106</v>
      </c>
      <c r="K128">
        <v>1926</v>
      </c>
      <c r="L128">
        <v>1974</v>
      </c>
      <c r="M128">
        <v>2092</v>
      </c>
    </row>
    <row r="129" spans="1:17">
      <c r="A129" t="s">
        <v>29</v>
      </c>
      <c r="B129">
        <v>2091</v>
      </c>
      <c r="C129">
        <v>2167</v>
      </c>
      <c r="D129">
        <v>34874</v>
      </c>
      <c r="E129">
        <v>5617</v>
      </c>
      <c r="F129">
        <v>2048</v>
      </c>
      <c r="G129">
        <v>3515</v>
      </c>
      <c r="H129">
        <v>2826</v>
      </c>
      <c r="I129">
        <v>60369</v>
      </c>
      <c r="J129">
        <v>36344</v>
      </c>
      <c r="K129">
        <v>2149</v>
      </c>
      <c r="L129">
        <v>3237</v>
      </c>
      <c r="M129">
        <v>3626</v>
      </c>
    </row>
    <row r="130" spans="1:17">
      <c r="A130" t="s">
        <v>30</v>
      </c>
      <c r="B130">
        <v>2307</v>
      </c>
      <c r="C130">
        <v>6069</v>
      </c>
      <c r="D130">
        <v>3967</v>
      </c>
      <c r="E130">
        <v>2172</v>
      </c>
      <c r="F130">
        <v>2124</v>
      </c>
      <c r="G130">
        <v>4085</v>
      </c>
      <c r="H130">
        <v>2515</v>
      </c>
      <c r="I130">
        <v>42707</v>
      </c>
      <c r="J130">
        <v>9145</v>
      </c>
      <c r="K130">
        <v>2139</v>
      </c>
      <c r="L130">
        <v>1803</v>
      </c>
      <c r="M130">
        <v>1784</v>
      </c>
    </row>
    <row r="131" spans="1:17">
      <c r="A131" t="s">
        <v>31</v>
      </c>
      <c r="B131">
        <v>2365</v>
      </c>
      <c r="C131">
        <v>3349</v>
      </c>
      <c r="D131">
        <v>1976</v>
      </c>
      <c r="E131">
        <v>3791</v>
      </c>
      <c r="F131">
        <v>1948</v>
      </c>
      <c r="G131">
        <v>4436</v>
      </c>
      <c r="H131">
        <v>2344</v>
      </c>
      <c r="I131">
        <v>3673</v>
      </c>
      <c r="J131">
        <v>3904</v>
      </c>
      <c r="K131">
        <v>1915</v>
      </c>
      <c r="L131">
        <v>1581</v>
      </c>
      <c r="M131">
        <v>1848</v>
      </c>
    </row>
    <row r="132" spans="1:17">
      <c r="A132" t="s">
        <v>32</v>
      </c>
      <c r="B132">
        <v>2722</v>
      </c>
      <c r="C132">
        <v>2159</v>
      </c>
      <c r="D132">
        <v>1913</v>
      </c>
      <c r="E132">
        <v>2232</v>
      </c>
      <c r="F132">
        <v>1961</v>
      </c>
      <c r="G132">
        <v>7015</v>
      </c>
      <c r="H132">
        <v>2002</v>
      </c>
      <c r="I132">
        <v>2467</v>
      </c>
      <c r="J132">
        <v>2263</v>
      </c>
      <c r="K132">
        <v>1873</v>
      </c>
      <c r="L132">
        <v>1427</v>
      </c>
      <c r="M132">
        <v>1852</v>
      </c>
    </row>
    <row r="134" spans="1:17">
      <c r="A134" t="s">
        <v>0</v>
      </c>
    </row>
    <row r="135" spans="1:17">
      <c r="A135" t="s">
        <v>1</v>
      </c>
      <c r="B135" t="s">
        <v>2</v>
      </c>
      <c r="C135" t="s">
        <v>3</v>
      </c>
      <c r="D135" t="s">
        <v>4</v>
      </c>
      <c r="E135" t="s">
        <v>5</v>
      </c>
      <c r="F135" t="s">
        <v>6</v>
      </c>
      <c r="G135" t="s">
        <v>7</v>
      </c>
      <c r="H135" t="s">
        <v>8</v>
      </c>
      <c r="I135" t="s">
        <v>9</v>
      </c>
      <c r="J135" t="s">
        <v>10</v>
      </c>
      <c r="K135" t="s">
        <v>11</v>
      </c>
      <c r="L135" t="s">
        <v>12</v>
      </c>
      <c r="M135" t="s">
        <v>13</v>
      </c>
      <c r="N135" t="s">
        <v>14</v>
      </c>
      <c r="O135" t="s">
        <v>15</v>
      </c>
      <c r="P135" t="s">
        <v>16</v>
      </c>
      <c r="Q135" t="s">
        <v>17</v>
      </c>
    </row>
    <row r="136" spans="1:17">
      <c r="A136">
        <v>1</v>
      </c>
      <c r="B136">
        <v>8</v>
      </c>
      <c r="D136">
        <v>14.78</v>
      </c>
      <c r="E136">
        <v>16.27</v>
      </c>
      <c r="F136">
        <v>16.27</v>
      </c>
      <c r="G136">
        <v>38.1</v>
      </c>
      <c r="H136">
        <v>38.200000000000003</v>
      </c>
      <c r="I136">
        <v>17.059999999999999</v>
      </c>
      <c r="J136">
        <v>17.059999999999999</v>
      </c>
      <c r="K136">
        <v>1</v>
      </c>
      <c r="L136" t="s">
        <v>167</v>
      </c>
      <c r="M136">
        <v>0</v>
      </c>
      <c r="N136">
        <v>0</v>
      </c>
      <c r="O136" t="s">
        <v>18</v>
      </c>
      <c r="P136">
        <v>0</v>
      </c>
      <c r="Q136" t="s">
        <v>190</v>
      </c>
    </row>
    <row r="138" spans="1:17">
      <c r="A138" t="s">
        <v>19</v>
      </c>
    </row>
    <row r="139" spans="1:17">
      <c r="A139" t="s">
        <v>1</v>
      </c>
      <c r="B139" t="s">
        <v>12</v>
      </c>
      <c r="C139" t="s">
        <v>20</v>
      </c>
      <c r="D139" t="s">
        <v>21</v>
      </c>
      <c r="E139" t="s">
        <v>22</v>
      </c>
      <c r="F139" t="s">
        <v>23</v>
      </c>
      <c r="G139" t="s">
        <v>24</v>
      </c>
    </row>
    <row r="140" spans="1:17">
      <c r="A140">
        <v>1</v>
      </c>
      <c r="B140" t="s">
        <v>168</v>
      </c>
      <c r="C140">
        <v>0</v>
      </c>
      <c r="D140">
        <v>247</v>
      </c>
      <c r="E140">
        <v>1</v>
      </c>
      <c r="F140" s="1">
        <v>0</v>
      </c>
      <c r="G140" t="s">
        <v>18</v>
      </c>
    </row>
    <row r="142" spans="1:17">
      <c r="A142" t="s">
        <v>169</v>
      </c>
    </row>
    <row r="143" spans="1:17">
      <c r="B143">
        <v>1</v>
      </c>
      <c r="C143">
        <v>2</v>
      </c>
      <c r="D143">
        <v>3</v>
      </c>
      <c r="E143">
        <v>4</v>
      </c>
      <c r="F143">
        <v>5</v>
      </c>
      <c r="G143">
        <v>6</v>
      </c>
      <c r="H143">
        <v>7</v>
      </c>
      <c r="I143">
        <v>8</v>
      </c>
      <c r="J143">
        <v>9</v>
      </c>
      <c r="K143">
        <v>10</v>
      </c>
      <c r="L143">
        <v>11</v>
      </c>
      <c r="M143">
        <v>12</v>
      </c>
    </row>
    <row r="144" spans="1:17">
      <c r="A144" t="s">
        <v>25</v>
      </c>
      <c r="B144">
        <v>1771</v>
      </c>
      <c r="C144">
        <v>6923</v>
      </c>
      <c r="D144">
        <v>5531</v>
      </c>
      <c r="E144">
        <v>9133</v>
      </c>
      <c r="F144">
        <v>2177</v>
      </c>
      <c r="G144">
        <v>1847</v>
      </c>
      <c r="H144">
        <v>7136</v>
      </c>
      <c r="I144">
        <v>1482</v>
      </c>
      <c r="J144">
        <v>2336</v>
      </c>
      <c r="K144">
        <v>1823</v>
      </c>
      <c r="L144">
        <v>2340</v>
      </c>
      <c r="M144">
        <v>2625</v>
      </c>
    </row>
    <row r="145" spans="1:13">
      <c r="A145" t="s">
        <v>26</v>
      </c>
      <c r="B145">
        <v>1928</v>
      </c>
      <c r="C145">
        <v>6609</v>
      </c>
      <c r="D145">
        <v>2258</v>
      </c>
      <c r="E145">
        <v>5629</v>
      </c>
      <c r="F145">
        <v>2513</v>
      </c>
      <c r="G145">
        <v>2161</v>
      </c>
      <c r="H145">
        <v>4867</v>
      </c>
      <c r="I145">
        <v>1494</v>
      </c>
      <c r="J145">
        <v>1937</v>
      </c>
      <c r="K145">
        <v>1760</v>
      </c>
      <c r="L145">
        <v>24882</v>
      </c>
      <c r="M145">
        <v>2153</v>
      </c>
    </row>
    <row r="146" spans="1:13">
      <c r="A146" t="s">
        <v>27</v>
      </c>
      <c r="B146">
        <v>2065</v>
      </c>
      <c r="C146">
        <v>3021</v>
      </c>
      <c r="D146">
        <v>19815</v>
      </c>
      <c r="E146">
        <v>3399</v>
      </c>
      <c r="F146">
        <v>5559</v>
      </c>
      <c r="G146">
        <v>2379</v>
      </c>
      <c r="H146">
        <v>3936</v>
      </c>
      <c r="I146">
        <v>1451</v>
      </c>
      <c r="J146">
        <v>1915</v>
      </c>
      <c r="K146">
        <v>1707</v>
      </c>
      <c r="L146">
        <v>1844</v>
      </c>
      <c r="M146">
        <v>1977</v>
      </c>
    </row>
    <row r="147" spans="1:13">
      <c r="A147" t="s">
        <v>28</v>
      </c>
      <c r="B147">
        <v>2089</v>
      </c>
      <c r="C147">
        <v>1960</v>
      </c>
      <c r="D147">
        <v>7535</v>
      </c>
      <c r="E147">
        <v>9385</v>
      </c>
      <c r="F147">
        <v>7867</v>
      </c>
      <c r="G147">
        <v>3010</v>
      </c>
      <c r="H147">
        <v>3732</v>
      </c>
      <c r="I147">
        <v>1565</v>
      </c>
      <c r="J147">
        <v>1963</v>
      </c>
      <c r="K147">
        <v>2039</v>
      </c>
      <c r="L147">
        <v>1934</v>
      </c>
      <c r="M147">
        <v>2187</v>
      </c>
    </row>
    <row r="148" spans="1:13">
      <c r="A148" t="s">
        <v>29</v>
      </c>
      <c r="B148">
        <v>1982</v>
      </c>
      <c r="C148">
        <v>2108</v>
      </c>
      <c r="D148">
        <v>34511</v>
      </c>
      <c r="E148">
        <v>5499</v>
      </c>
      <c r="F148">
        <v>2027</v>
      </c>
      <c r="G148">
        <v>3501</v>
      </c>
      <c r="H148">
        <v>2880</v>
      </c>
      <c r="I148">
        <v>61100</v>
      </c>
      <c r="J148">
        <v>35647</v>
      </c>
      <c r="K148">
        <v>2121</v>
      </c>
      <c r="L148">
        <v>3269</v>
      </c>
      <c r="M148">
        <v>3873</v>
      </c>
    </row>
    <row r="149" spans="1:13">
      <c r="A149" t="s">
        <v>30</v>
      </c>
      <c r="B149">
        <v>2267</v>
      </c>
      <c r="C149">
        <v>5947</v>
      </c>
      <c r="D149">
        <v>3822</v>
      </c>
      <c r="E149">
        <v>2120</v>
      </c>
      <c r="F149">
        <v>1860</v>
      </c>
      <c r="G149">
        <v>4387</v>
      </c>
      <c r="H149">
        <v>2453</v>
      </c>
      <c r="I149">
        <v>43326</v>
      </c>
      <c r="J149">
        <v>8614</v>
      </c>
      <c r="K149">
        <v>2199</v>
      </c>
      <c r="L149">
        <v>1954</v>
      </c>
      <c r="M149">
        <v>1902</v>
      </c>
    </row>
    <row r="150" spans="1:13">
      <c r="A150" t="s">
        <v>31</v>
      </c>
      <c r="B150">
        <v>2390</v>
      </c>
      <c r="C150">
        <v>3281</v>
      </c>
      <c r="D150">
        <v>1916</v>
      </c>
      <c r="E150">
        <v>3730</v>
      </c>
      <c r="F150">
        <v>1854</v>
      </c>
      <c r="G150">
        <v>4341</v>
      </c>
      <c r="H150">
        <v>2434</v>
      </c>
      <c r="I150">
        <v>3822</v>
      </c>
      <c r="J150">
        <v>3851</v>
      </c>
      <c r="K150">
        <v>1902</v>
      </c>
      <c r="L150">
        <v>1562</v>
      </c>
      <c r="M150">
        <v>1855</v>
      </c>
    </row>
    <row r="151" spans="1:13">
      <c r="A151" t="s">
        <v>32</v>
      </c>
      <c r="B151">
        <v>2636</v>
      </c>
      <c r="C151">
        <v>2169</v>
      </c>
      <c r="D151">
        <v>1979</v>
      </c>
      <c r="E151">
        <v>2297</v>
      </c>
      <c r="F151">
        <v>2205</v>
      </c>
      <c r="G151">
        <v>7190</v>
      </c>
      <c r="H151">
        <v>1953</v>
      </c>
      <c r="I151">
        <v>2608</v>
      </c>
      <c r="J151">
        <v>2309</v>
      </c>
      <c r="K151">
        <v>1929</v>
      </c>
      <c r="L151">
        <v>1513</v>
      </c>
      <c r="M151">
        <v>1936</v>
      </c>
    </row>
    <row r="154" spans="1:13">
      <c r="A154" t="s">
        <v>33</v>
      </c>
    </row>
    <row r="155" spans="1:13">
      <c r="A155" t="s">
        <v>34</v>
      </c>
      <c r="E155">
        <v>11348</v>
      </c>
    </row>
    <row r="156" spans="1:13">
      <c r="A156" t="s">
        <v>35</v>
      </c>
      <c r="E156" t="s">
        <v>191</v>
      </c>
    </row>
    <row r="157" spans="1:13">
      <c r="A157" t="s">
        <v>36</v>
      </c>
      <c r="E157" t="s">
        <v>192</v>
      </c>
    </row>
    <row r="158" spans="1:13">
      <c r="A158" t="s">
        <v>37</v>
      </c>
      <c r="E158" t="s">
        <v>192</v>
      </c>
    </row>
    <row r="159" spans="1:13">
      <c r="A159" t="s">
        <v>38</v>
      </c>
      <c r="E159">
        <v>100418</v>
      </c>
    </row>
    <row r="160" spans="1:13">
      <c r="A160" t="s">
        <v>39</v>
      </c>
      <c r="E160" t="s">
        <v>170</v>
      </c>
    </row>
    <row r="161" spans="1:5">
      <c r="A161" t="s">
        <v>40</v>
      </c>
      <c r="E161" t="str">
        <f>"1041378"</f>
        <v>1041378</v>
      </c>
    </row>
    <row r="165" spans="1:5">
      <c r="A165" t="s">
        <v>41</v>
      </c>
    </row>
    <row r="166" spans="1:5">
      <c r="A166" t="s">
        <v>42</v>
      </c>
    </row>
    <row r="167" spans="1:5">
      <c r="A167" t="s">
        <v>43</v>
      </c>
      <c r="E167" t="s">
        <v>170</v>
      </c>
    </row>
    <row r="168" spans="1:5">
      <c r="A168" t="s">
        <v>44</v>
      </c>
      <c r="E168">
        <v>1</v>
      </c>
    </row>
    <row r="169" spans="1:5">
      <c r="A169" t="s">
        <v>45</v>
      </c>
      <c r="E169" t="s">
        <v>46</v>
      </c>
    </row>
    <row r="170" spans="1:5">
      <c r="A170" t="s">
        <v>47</v>
      </c>
      <c r="E170">
        <v>8</v>
      </c>
    </row>
    <row r="171" spans="1:5">
      <c r="A171" t="s">
        <v>48</v>
      </c>
      <c r="E171" t="s">
        <v>46</v>
      </c>
    </row>
    <row r="172" spans="1:5">
      <c r="A172" t="s">
        <v>49</v>
      </c>
      <c r="E172" t="s">
        <v>50</v>
      </c>
    </row>
    <row r="173" spans="1:5">
      <c r="A173" t="s">
        <v>51</v>
      </c>
      <c r="E173" t="s">
        <v>52</v>
      </c>
    </row>
    <row r="174" spans="1:5">
      <c r="A174" t="s">
        <v>53</v>
      </c>
      <c r="E174" t="s">
        <v>54</v>
      </c>
    </row>
    <row r="175" spans="1:5">
      <c r="A175" t="s">
        <v>55</v>
      </c>
      <c r="E175" t="s">
        <v>56</v>
      </c>
    </row>
    <row r="176" spans="1:5">
      <c r="A176" t="s">
        <v>57</v>
      </c>
      <c r="E176" t="s">
        <v>54</v>
      </c>
    </row>
    <row r="177" spans="1:5">
      <c r="A177" t="s">
        <v>58</v>
      </c>
      <c r="E177" t="s">
        <v>54</v>
      </c>
    </row>
    <row r="178" spans="1:5">
      <c r="A178" t="s">
        <v>59</v>
      </c>
      <c r="E178" t="s">
        <v>60</v>
      </c>
    </row>
    <row r="180" spans="1:5">
      <c r="A180" t="s">
        <v>61</v>
      </c>
    </row>
    <row r="181" spans="1:5">
      <c r="A181" t="s">
        <v>62</v>
      </c>
      <c r="E181" t="s">
        <v>63</v>
      </c>
    </row>
    <row r="182" spans="1:5">
      <c r="A182" t="s">
        <v>64</v>
      </c>
      <c r="E182">
        <v>8</v>
      </c>
    </row>
    <row r="183" spans="1:5">
      <c r="A183" t="s">
        <v>65</v>
      </c>
      <c r="E183">
        <v>12</v>
      </c>
    </row>
    <row r="184" spans="1:5">
      <c r="A184" t="s">
        <v>66</v>
      </c>
      <c r="E184">
        <v>96</v>
      </c>
    </row>
    <row r="185" spans="1:5">
      <c r="A185" t="s">
        <v>67</v>
      </c>
      <c r="E185" t="s">
        <v>68</v>
      </c>
    </row>
    <row r="187" spans="1:5">
      <c r="A187" t="s">
        <v>69</v>
      </c>
    </row>
    <row r="188" spans="1:5">
      <c r="A188" t="s">
        <v>63</v>
      </c>
    </row>
    <row r="189" spans="1:5">
      <c r="A189" t="s">
        <v>70</v>
      </c>
    </row>
    <row r="190" spans="1:5">
      <c r="A190" t="s">
        <v>71</v>
      </c>
    </row>
    <row r="192" spans="1:5">
      <c r="A192" t="s">
        <v>70</v>
      </c>
    </row>
    <row r="193" spans="1:13">
      <c r="A193" t="s">
        <v>72</v>
      </c>
    </row>
    <row r="195" spans="1:13">
      <c r="A195" t="s">
        <v>73</v>
      </c>
    </row>
    <row r="196" spans="1:13">
      <c r="A196" t="s">
        <v>1</v>
      </c>
      <c r="E196">
        <v>1</v>
      </c>
    </row>
    <row r="197" spans="1:13">
      <c r="A197" t="s">
        <v>11</v>
      </c>
      <c r="E197">
        <v>1</v>
      </c>
    </row>
    <row r="199" spans="1:13">
      <c r="B199">
        <v>1</v>
      </c>
      <c r="C199">
        <v>2</v>
      </c>
      <c r="D199">
        <v>3</v>
      </c>
      <c r="E199">
        <v>4</v>
      </c>
      <c r="F199">
        <v>5</v>
      </c>
      <c r="G199">
        <v>6</v>
      </c>
      <c r="H199">
        <v>7</v>
      </c>
      <c r="I199">
        <v>8</v>
      </c>
      <c r="J199">
        <v>9</v>
      </c>
      <c r="K199">
        <v>10</v>
      </c>
      <c r="L199">
        <v>11</v>
      </c>
      <c r="M199">
        <v>12</v>
      </c>
    </row>
    <row r="200" spans="1:13">
      <c r="A200" t="s">
        <v>25</v>
      </c>
      <c r="B200" t="s">
        <v>74</v>
      </c>
      <c r="C200" t="s">
        <v>74</v>
      </c>
      <c r="D200" t="s">
        <v>74</v>
      </c>
      <c r="E200" t="s">
        <v>74</v>
      </c>
      <c r="F200" t="s">
        <v>74</v>
      </c>
      <c r="G200" t="s">
        <v>74</v>
      </c>
      <c r="H200" t="s">
        <v>74</v>
      </c>
      <c r="I200" t="s">
        <v>74</v>
      </c>
      <c r="J200" t="s">
        <v>74</v>
      </c>
      <c r="K200" t="s">
        <v>74</v>
      </c>
      <c r="L200" t="s">
        <v>74</v>
      </c>
      <c r="M200" t="s">
        <v>74</v>
      </c>
    </row>
    <row r="201" spans="1:13">
      <c r="A201" t="s">
        <v>26</v>
      </c>
      <c r="B201" t="s">
        <v>74</v>
      </c>
      <c r="C201" t="s">
        <v>74</v>
      </c>
      <c r="D201" t="s">
        <v>74</v>
      </c>
      <c r="E201" t="s">
        <v>74</v>
      </c>
      <c r="F201" t="s">
        <v>74</v>
      </c>
      <c r="G201" t="s">
        <v>74</v>
      </c>
      <c r="H201" t="s">
        <v>74</v>
      </c>
      <c r="I201" t="s">
        <v>74</v>
      </c>
      <c r="J201" t="s">
        <v>74</v>
      </c>
      <c r="K201" t="s">
        <v>74</v>
      </c>
      <c r="L201" t="s">
        <v>74</v>
      </c>
      <c r="M201" t="s">
        <v>74</v>
      </c>
    </row>
    <row r="202" spans="1:13">
      <c r="A202" t="s">
        <v>27</v>
      </c>
      <c r="B202" t="s">
        <v>74</v>
      </c>
      <c r="C202" t="s">
        <v>74</v>
      </c>
      <c r="D202" t="s">
        <v>74</v>
      </c>
      <c r="E202" t="s">
        <v>74</v>
      </c>
      <c r="F202" t="s">
        <v>74</v>
      </c>
      <c r="G202" t="s">
        <v>74</v>
      </c>
      <c r="H202" t="s">
        <v>74</v>
      </c>
      <c r="I202" t="s">
        <v>74</v>
      </c>
      <c r="J202" t="s">
        <v>74</v>
      </c>
      <c r="K202" t="s">
        <v>74</v>
      </c>
      <c r="L202" t="s">
        <v>74</v>
      </c>
      <c r="M202" t="s">
        <v>74</v>
      </c>
    </row>
    <row r="203" spans="1:13">
      <c r="A203" t="s">
        <v>28</v>
      </c>
      <c r="B203" t="s">
        <v>74</v>
      </c>
      <c r="C203" t="s">
        <v>74</v>
      </c>
      <c r="D203" t="s">
        <v>74</v>
      </c>
      <c r="E203" t="s">
        <v>74</v>
      </c>
      <c r="F203" t="s">
        <v>74</v>
      </c>
      <c r="G203" t="s">
        <v>74</v>
      </c>
      <c r="H203" t="s">
        <v>74</v>
      </c>
      <c r="I203" t="s">
        <v>74</v>
      </c>
      <c r="J203" t="s">
        <v>74</v>
      </c>
      <c r="K203" t="s">
        <v>74</v>
      </c>
      <c r="L203" t="s">
        <v>74</v>
      </c>
      <c r="M203" t="s">
        <v>74</v>
      </c>
    </row>
    <row r="204" spans="1:13">
      <c r="A204" t="s">
        <v>29</v>
      </c>
      <c r="B204" t="s">
        <v>74</v>
      </c>
      <c r="C204" t="s">
        <v>74</v>
      </c>
      <c r="D204" t="s">
        <v>74</v>
      </c>
      <c r="E204" t="s">
        <v>74</v>
      </c>
      <c r="F204" t="s">
        <v>74</v>
      </c>
      <c r="G204" t="s">
        <v>74</v>
      </c>
      <c r="H204" t="s">
        <v>74</v>
      </c>
      <c r="I204" t="s">
        <v>74</v>
      </c>
      <c r="J204" t="s">
        <v>74</v>
      </c>
      <c r="K204" t="s">
        <v>74</v>
      </c>
      <c r="L204" t="s">
        <v>74</v>
      </c>
      <c r="M204" t="s">
        <v>74</v>
      </c>
    </row>
    <row r="205" spans="1:13">
      <c r="A205" t="s">
        <v>30</v>
      </c>
      <c r="B205" t="s">
        <v>74</v>
      </c>
      <c r="C205" t="s">
        <v>74</v>
      </c>
      <c r="D205" t="s">
        <v>74</v>
      </c>
      <c r="E205" t="s">
        <v>74</v>
      </c>
      <c r="F205" t="s">
        <v>74</v>
      </c>
      <c r="G205" t="s">
        <v>74</v>
      </c>
      <c r="H205" t="s">
        <v>74</v>
      </c>
      <c r="I205" t="s">
        <v>74</v>
      </c>
      <c r="J205" t="s">
        <v>74</v>
      </c>
      <c r="K205" t="s">
        <v>74</v>
      </c>
      <c r="L205" t="s">
        <v>74</v>
      </c>
      <c r="M205" t="s">
        <v>74</v>
      </c>
    </row>
    <row r="206" spans="1:13">
      <c r="A206" t="s">
        <v>31</v>
      </c>
      <c r="B206" t="s">
        <v>74</v>
      </c>
      <c r="C206" t="s">
        <v>74</v>
      </c>
      <c r="D206" t="s">
        <v>74</v>
      </c>
      <c r="E206" t="s">
        <v>74</v>
      </c>
      <c r="F206" t="s">
        <v>74</v>
      </c>
      <c r="G206" t="s">
        <v>74</v>
      </c>
      <c r="H206" t="s">
        <v>74</v>
      </c>
      <c r="I206" t="s">
        <v>74</v>
      </c>
      <c r="J206" t="s">
        <v>74</v>
      </c>
      <c r="K206" t="s">
        <v>74</v>
      </c>
      <c r="L206" t="s">
        <v>74</v>
      </c>
      <c r="M206" t="s">
        <v>74</v>
      </c>
    </row>
    <row r="207" spans="1:13">
      <c r="A207" t="s">
        <v>32</v>
      </c>
      <c r="B207" t="s">
        <v>74</v>
      </c>
      <c r="C207" t="s">
        <v>74</v>
      </c>
      <c r="D207" t="s">
        <v>74</v>
      </c>
      <c r="E207" t="s">
        <v>74</v>
      </c>
      <c r="F207" t="s">
        <v>74</v>
      </c>
      <c r="G207" t="s">
        <v>74</v>
      </c>
      <c r="H207" t="s">
        <v>74</v>
      </c>
      <c r="I207" t="s">
        <v>74</v>
      </c>
      <c r="J207" t="s">
        <v>74</v>
      </c>
      <c r="K207" t="s">
        <v>74</v>
      </c>
      <c r="L207" t="s">
        <v>74</v>
      </c>
      <c r="M207" t="s">
        <v>74</v>
      </c>
    </row>
    <row r="209" spans="1:5">
      <c r="A209" t="s">
        <v>75</v>
      </c>
    </row>
    <row r="211" spans="1:5">
      <c r="A211" t="s">
        <v>76</v>
      </c>
    </row>
    <row r="212" spans="1:5">
      <c r="A212" t="s">
        <v>77</v>
      </c>
    </row>
    <row r="214" spans="1:5">
      <c r="A214" t="s">
        <v>78</v>
      </c>
    </row>
    <row r="215" spans="1:5">
      <c r="A215" t="s">
        <v>79</v>
      </c>
      <c r="E215" t="s">
        <v>80</v>
      </c>
    </row>
    <row r="216" spans="1:5">
      <c r="A216" t="s">
        <v>81</v>
      </c>
      <c r="E216" t="s">
        <v>50</v>
      </c>
    </row>
    <row r="217" spans="1:5">
      <c r="A217" t="s">
        <v>82</v>
      </c>
      <c r="E217" t="s">
        <v>83</v>
      </c>
    </row>
    <row r="218" spans="1:5">
      <c r="A218" t="s">
        <v>84</v>
      </c>
      <c r="E218" t="s">
        <v>50</v>
      </c>
    </row>
    <row r="219" spans="1:5">
      <c r="A219" t="s">
        <v>85</v>
      </c>
      <c r="E219" t="s">
        <v>86</v>
      </c>
    </row>
    <row r="220" spans="1:5">
      <c r="A220" t="s">
        <v>87</v>
      </c>
      <c r="E220" t="s">
        <v>50</v>
      </c>
    </row>
    <row r="221" spans="1:5">
      <c r="A221" t="s">
        <v>88</v>
      </c>
      <c r="E221" t="s">
        <v>89</v>
      </c>
    </row>
    <row r="222" spans="1:5">
      <c r="A222" t="s">
        <v>90</v>
      </c>
      <c r="E222" t="s">
        <v>50</v>
      </c>
    </row>
    <row r="223" spans="1:5">
      <c r="A223" t="s">
        <v>91</v>
      </c>
      <c r="E223" t="s">
        <v>50</v>
      </c>
    </row>
    <row r="224" spans="1:5">
      <c r="A224" t="s">
        <v>92</v>
      </c>
      <c r="E224" t="s">
        <v>50</v>
      </c>
    </row>
    <row r="225" spans="1:5">
      <c r="A225" t="s">
        <v>93</v>
      </c>
      <c r="E225" t="s">
        <v>54</v>
      </c>
    </row>
    <row r="226" spans="1:5">
      <c r="A226" t="s">
        <v>94</v>
      </c>
      <c r="E226" t="s">
        <v>95</v>
      </c>
    </row>
    <row r="227" spans="1:5">
      <c r="A227" t="s">
        <v>96</v>
      </c>
      <c r="E227" t="s">
        <v>97</v>
      </c>
    </row>
    <row r="229" spans="1:5">
      <c r="A229" t="s">
        <v>98</v>
      </c>
    </row>
    <row r="230" spans="1:5">
      <c r="A230" t="s">
        <v>99</v>
      </c>
    </row>
    <row r="231" spans="1:5">
      <c r="A231" t="s">
        <v>100</v>
      </c>
    </row>
    <row r="232" spans="1:5">
      <c r="A232" t="s">
        <v>101</v>
      </c>
    </row>
    <row r="233" spans="1:5">
      <c r="A233" t="s">
        <v>102</v>
      </c>
      <c r="E233" t="s">
        <v>167</v>
      </c>
    </row>
    <row r="235" spans="1:5">
      <c r="A235" t="s">
        <v>103</v>
      </c>
    </row>
    <row r="236" spans="1:5">
      <c r="A236" t="s">
        <v>168</v>
      </c>
      <c r="E236">
        <v>4000086</v>
      </c>
    </row>
    <row r="237" spans="1:5">
      <c r="A237" t="s">
        <v>104</v>
      </c>
      <c r="E237" t="s">
        <v>171</v>
      </c>
    </row>
    <row r="238" spans="1:5">
      <c r="A238" t="s">
        <v>105</v>
      </c>
      <c r="E238" t="s">
        <v>46</v>
      </c>
    </row>
    <row r="239" spans="1:5">
      <c r="A239" t="s">
        <v>106</v>
      </c>
      <c r="E239" t="s">
        <v>172</v>
      </c>
    </row>
    <row r="240" spans="1:5">
      <c r="A240" t="s">
        <v>107</v>
      </c>
      <c r="E240" t="s">
        <v>108</v>
      </c>
    </row>
    <row r="241" spans="1:5">
      <c r="A241" t="s">
        <v>109</v>
      </c>
      <c r="E241" t="s">
        <v>46</v>
      </c>
    </row>
    <row r="242" spans="1:5">
      <c r="A242" t="s">
        <v>110</v>
      </c>
      <c r="E242" t="s">
        <v>108</v>
      </c>
    </row>
    <row r="243" spans="1:5">
      <c r="A243" t="s">
        <v>111</v>
      </c>
      <c r="E243" t="s">
        <v>173</v>
      </c>
    </row>
    <row r="244" spans="1:5">
      <c r="A244" t="s">
        <v>112</v>
      </c>
      <c r="E244" t="s">
        <v>46</v>
      </c>
    </row>
    <row r="245" spans="1:5">
      <c r="A245" t="s">
        <v>113</v>
      </c>
      <c r="E245" t="s">
        <v>174</v>
      </c>
    </row>
    <row r="246" spans="1:5">
      <c r="A246" t="s">
        <v>114</v>
      </c>
      <c r="E246">
        <v>1</v>
      </c>
    </row>
    <row r="247" spans="1:5">
      <c r="A247" t="s">
        <v>115</v>
      </c>
      <c r="E247">
        <v>1</v>
      </c>
    </row>
    <row r="248" spans="1:5">
      <c r="A248" t="s">
        <v>116</v>
      </c>
      <c r="E248">
        <v>167</v>
      </c>
    </row>
    <row r="249" spans="1:5">
      <c r="A249" t="s">
        <v>117</v>
      </c>
      <c r="E249" s="2">
        <v>0.42</v>
      </c>
    </row>
    <row r="250" spans="1:5">
      <c r="A250" t="s">
        <v>118</v>
      </c>
      <c r="E250" s="2">
        <v>1</v>
      </c>
    </row>
    <row r="251" spans="1:5">
      <c r="A251" t="s">
        <v>119</v>
      </c>
      <c r="E251" s="2">
        <v>1</v>
      </c>
    </row>
    <row r="252" spans="1:5">
      <c r="A252" t="s">
        <v>120</v>
      </c>
      <c r="E252">
        <v>8</v>
      </c>
    </row>
    <row r="253" spans="1:5">
      <c r="A253" t="s">
        <v>121</v>
      </c>
      <c r="E253">
        <v>250113</v>
      </c>
    </row>
    <row r="254" spans="1:5">
      <c r="A254" t="s">
        <v>122</v>
      </c>
      <c r="E254" t="s">
        <v>175</v>
      </c>
    </row>
    <row r="255" spans="1:5">
      <c r="A255" t="s">
        <v>123</v>
      </c>
      <c r="E255" t="s">
        <v>124</v>
      </c>
    </row>
    <row r="256" spans="1:5">
      <c r="A256" t="s">
        <v>125</v>
      </c>
      <c r="E256" t="s">
        <v>54</v>
      </c>
    </row>
    <row r="258" spans="1:5">
      <c r="A258" t="s">
        <v>126</v>
      </c>
    </row>
    <row r="259" spans="1:5">
      <c r="A259" t="s">
        <v>172</v>
      </c>
      <c r="E259">
        <v>324</v>
      </c>
    </row>
    <row r="260" spans="1:5">
      <c r="A260" t="s">
        <v>127</v>
      </c>
      <c r="E260" t="s">
        <v>128</v>
      </c>
    </row>
    <row r="261" spans="1:5">
      <c r="A261" t="s">
        <v>129</v>
      </c>
      <c r="E261" t="s">
        <v>176</v>
      </c>
    </row>
    <row r="262" spans="1:5">
      <c r="A262" t="s">
        <v>130</v>
      </c>
      <c r="E262" t="s">
        <v>177</v>
      </c>
    </row>
    <row r="263" spans="1:5">
      <c r="A263" t="s">
        <v>122</v>
      </c>
      <c r="E263" s="3">
        <v>41924.547766203701</v>
      </c>
    </row>
    <row r="264" spans="1:5">
      <c r="A264" t="s">
        <v>123</v>
      </c>
      <c r="E264" t="s">
        <v>131</v>
      </c>
    </row>
    <row r="265" spans="1:5">
      <c r="A265" t="s">
        <v>125</v>
      </c>
      <c r="E265" t="s">
        <v>50</v>
      </c>
    </row>
    <row r="267" spans="1:5">
      <c r="A267" t="s">
        <v>173</v>
      </c>
      <c r="E267">
        <v>105</v>
      </c>
    </row>
    <row r="268" spans="1:5">
      <c r="A268" t="s">
        <v>127</v>
      </c>
      <c r="E268" t="s">
        <v>128</v>
      </c>
    </row>
    <row r="269" spans="1:5">
      <c r="A269" t="s">
        <v>129</v>
      </c>
      <c r="E269" t="s">
        <v>178</v>
      </c>
    </row>
    <row r="270" spans="1:5">
      <c r="A270" t="s">
        <v>130</v>
      </c>
      <c r="E270" s="4" t="s">
        <v>179</v>
      </c>
    </row>
    <row r="271" spans="1:5">
      <c r="A271" t="s">
        <v>122</v>
      </c>
      <c r="E271" s="3">
        <v>41924.547766203701</v>
      </c>
    </row>
    <row r="272" spans="1:5">
      <c r="A272" t="s">
        <v>123</v>
      </c>
      <c r="E272" t="s">
        <v>131</v>
      </c>
    </row>
    <row r="273" spans="1:5">
      <c r="A273" t="s">
        <v>125</v>
      </c>
      <c r="E273" t="s">
        <v>50</v>
      </c>
    </row>
    <row r="275" spans="1:5">
      <c r="A275" t="s">
        <v>132</v>
      </c>
    </row>
    <row r="276" spans="1:5">
      <c r="A276" t="s">
        <v>171</v>
      </c>
      <c r="E276">
        <v>403</v>
      </c>
    </row>
    <row r="277" spans="1:5">
      <c r="A277" t="s">
        <v>133</v>
      </c>
      <c r="E277" t="s">
        <v>108</v>
      </c>
    </row>
    <row r="278" spans="1:5">
      <c r="A278" t="s">
        <v>134</v>
      </c>
      <c r="E278" t="s">
        <v>54</v>
      </c>
    </row>
    <row r="279" spans="1:5">
      <c r="A279" t="s">
        <v>135</v>
      </c>
      <c r="E279" t="s">
        <v>54</v>
      </c>
    </row>
    <row r="280" spans="1:5">
      <c r="A280" t="s">
        <v>129</v>
      </c>
      <c r="E280" t="s">
        <v>180</v>
      </c>
    </row>
    <row r="281" spans="1:5">
      <c r="A281" t="s">
        <v>130</v>
      </c>
      <c r="E281" t="s">
        <v>136</v>
      </c>
    </row>
    <row r="282" spans="1:5">
      <c r="A282" t="s">
        <v>122</v>
      </c>
      <c r="E282" s="3">
        <v>41924.547766203701</v>
      </c>
    </row>
    <row r="283" spans="1:5">
      <c r="A283" t="s">
        <v>123</v>
      </c>
      <c r="E283" t="s">
        <v>131</v>
      </c>
    </row>
    <row r="284" spans="1:5">
      <c r="A284" t="s">
        <v>125</v>
      </c>
      <c r="E284" t="s">
        <v>50</v>
      </c>
    </row>
    <row r="286" spans="1:5">
      <c r="A286" t="s">
        <v>137</v>
      </c>
    </row>
    <row r="287" spans="1:5">
      <c r="A287" t="s">
        <v>138</v>
      </c>
      <c r="E287">
        <v>1041378</v>
      </c>
    </row>
    <row r="288" spans="1:5">
      <c r="A288" t="s">
        <v>139</v>
      </c>
      <c r="E288" t="s">
        <v>124</v>
      </c>
    </row>
    <row r="295" spans="1:1">
      <c r="A295" t="s">
        <v>140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W79"/>
  <sheetViews>
    <sheetView topLeftCell="T16" zoomScale="55" zoomScaleNormal="55" workbookViewId="0">
      <selection activeCell="AU1" sqref="AU1:AU1048576"/>
    </sheetView>
  </sheetViews>
  <sheetFormatPr defaultRowHeight="15"/>
  <cols>
    <col min="1" max="1" width="16.140625" customWidth="1"/>
    <col min="11" max="11" width="13" customWidth="1"/>
    <col min="12" max="12" width="11.28515625" customWidth="1"/>
    <col min="13" max="13" width="12.28515625" customWidth="1"/>
    <col min="14" max="14" width="20.85546875" customWidth="1"/>
    <col min="15" max="15" width="18" customWidth="1"/>
    <col min="16" max="16" width="18.28515625" customWidth="1"/>
    <col min="17" max="17" width="18.7109375" customWidth="1"/>
    <col min="19" max="19" width="9.42578125" bestFit="1" customWidth="1"/>
    <col min="25" max="25" width="21" customWidth="1"/>
    <col min="26" max="26" width="16.42578125" customWidth="1"/>
    <col min="27" max="27" width="18.7109375" customWidth="1"/>
    <col min="28" max="30" width="13.85546875" customWidth="1"/>
    <col min="34" max="34" width="10.42578125" customWidth="1"/>
    <col min="35" max="35" width="12.7109375" customWidth="1"/>
    <col min="37" max="37" width="10.42578125" customWidth="1"/>
    <col min="39" max="39" width="9.85546875" customWidth="1"/>
    <col min="42" max="42" width="15.7109375" bestFit="1" customWidth="1"/>
    <col min="45" max="45" width="13.28515625" customWidth="1"/>
    <col min="46" max="46" width="15.42578125" customWidth="1"/>
    <col min="47" max="47" width="13.28515625" customWidth="1"/>
    <col min="48" max="48" width="17" customWidth="1"/>
    <col min="49" max="49" width="12.7109375" customWidth="1"/>
  </cols>
  <sheetData>
    <row r="1" spans="1:49">
      <c r="AC1" t="s">
        <v>162</v>
      </c>
      <c r="AD1" t="s">
        <v>163</v>
      </c>
    </row>
    <row r="2" spans="1:49">
      <c r="A2" t="s">
        <v>141</v>
      </c>
      <c r="AA2" t="s">
        <v>143</v>
      </c>
      <c r="AB2">
        <v>534</v>
      </c>
      <c r="AC2">
        <v>1E-3</v>
      </c>
      <c r="AD2">
        <v>25</v>
      </c>
      <c r="AF2">
        <v>66122</v>
      </c>
      <c r="AG2">
        <v>65592</v>
      </c>
      <c r="AH2">
        <v>65065</v>
      </c>
      <c r="AI2">
        <v>65283</v>
      </c>
      <c r="AJ2">
        <v>64870</v>
      </c>
      <c r="AK2">
        <v>67070</v>
      </c>
      <c r="AL2">
        <v>66191</v>
      </c>
      <c r="AM2">
        <v>66966</v>
      </c>
      <c r="AO2">
        <f>AVERAGE(AF2:AM2)</f>
        <v>65894.875</v>
      </c>
      <c r="AP2">
        <f>((AO2-35000)/245897601.85)/1000000</f>
        <v>1.2564122125455371E-10</v>
      </c>
      <c r="AR2">
        <v>3.0000000000000001E-3</v>
      </c>
      <c r="AS2">
        <f>AR2/100.018</f>
        <v>2.999460097182507E-5</v>
      </c>
      <c r="AU2">
        <f>AP2/AS2*100</f>
        <v>4.1887945558126514E-4</v>
      </c>
      <c r="AW2">
        <v>6.1169674488727752E-4</v>
      </c>
    </row>
    <row r="3" spans="1:49">
      <c r="B3">
        <v>35261</v>
      </c>
      <c r="C3">
        <v>35093</v>
      </c>
      <c r="D3">
        <v>36188</v>
      </c>
      <c r="E3">
        <v>34922</v>
      </c>
      <c r="F3">
        <v>35479</v>
      </c>
      <c r="G3">
        <v>35215</v>
      </c>
      <c r="H3">
        <v>34548</v>
      </c>
      <c r="I3">
        <v>35648</v>
      </c>
      <c r="J3">
        <v>38712</v>
      </c>
      <c r="K3">
        <v>38210</v>
      </c>
      <c r="L3">
        <v>38952</v>
      </c>
      <c r="M3">
        <v>39720</v>
      </c>
      <c r="N3">
        <v>39368</v>
      </c>
      <c r="O3">
        <v>40128</v>
      </c>
      <c r="P3">
        <v>39651</v>
      </c>
      <c r="Q3">
        <v>37746</v>
      </c>
      <c r="S3">
        <v>0</v>
      </c>
      <c r="T3">
        <f>AVERAGE(B3:Q3)</f>
        <v>37177.5625</v>
      </c>
      <c r="AA3" t="s">
        <v>143</v>
      </c>
      <c r="AB3">
        <v>543</v>
      </c>
      <c r="AC3">
        <v>0.1</v>
      </c>
      <c r="AD3">
        <v>5</v>
      </c>
      <c r="AF3">
        <v>3313673</v>
      </c>
      <c r="AG3">
        <v>3266810</v>
      </c>
      <c r="AH3">
        <v>3302520</v>
      </c>
      <c r="AI3">
        <v>3284913</v>
      </c>
      <c r="AJ3">
        <v>3292395</v>
      </c>
      <c r="AK3">
        <v>3290058</v>
      </c>
      <c r="AL3">
        <v>3290853</v>
      </c>
      <c r="AM3">
        <v>3276286</v>
      </c>
      <c r="AO3">
        <f t="shared" ref="AO3:AO9" si="0">AVERAGE(AF3:AM3)</f>
        <v>3289688.5</v>
      </c>
      <c r="AP3">
        <f>((AO3-35000)/245897601.85)/1000000</f>
        <v>1.323595055630267E-8</v>
      </c>
      <c r="AR3">
        <v>2.3E-3</v>
      </c>
      <c r="AS3">
        <f>AR3/100.018</f>
        <v>2.2995860745065886E-5</v>
      </c>
      <c r="AU3">
        <f>AP3/AS3*100</f>
        <v>5.7557969684360021E-2</v>
      </c>
      <c r="AW3">
        <v>3.8563149645226343E-2</v>
      </c>
    </row>
    <row r="4" spans="1:49">
      <c r="B4">
        <v>56335</v>
      </c>
      <c r="C4">
        <v>55946</v>
      </c>
      <c r="D4">
        <v>55584</v>
      </c>
      <c r="E4">
        <v>56314</v>
      </c>
      <c r="F4">
        <v>55401</v>
      </c>
      <c r="G4">
        <v>56046</v>
      </c>
      <c r="H4">
        <v>56267</v>
      </c>
      <c r="I4">
        <v>56497</v>
      </c>
      <c r="J4">
        <v>58988</v>
      </c>
      <c r="K4">
        <v>59498</v>
      </c>
      <c r="L4">
        <v>58831</v>
      </c>
      <c r="M4">
        <v>57968</v>
      </c>
      <c r="N4">
        <v>59068</v>
      </c>
      <c r="O4">
        <v>59732</v>
      </c>
      <c r="P4">
        <v>58571</v>
      </c>
      <c r="Q4">
        <v>58384</v>
      </c>
      <c r="S4">
        <v>5.0000000000000001E-4</v>
      </c>
      <c r="T4">
        <f t="shared" ref="T4:T10" si="1">AVERAGE(B4:Q4)</f>
        <v>57464.375</v>
      </c>
      <c r="AB4" t="s">
        <v>146</v>
      </c>
      <c r="AF4">
        <v>40037</v>
      </c>
      <c r="AG4">
        <v>38316</v>
      </c>
      <c r="AH4">
        <v>39096</v>
      </c>
      <c r="AI4">
        <v>38607</v>
      </c>
      <c r="AJ4">
        <v>38782</v>
      </c>
      <c r="AK4">
        <v>38398</v>
      </c>
      <c r="AL4">
        <v>39704</v>
      </c>
      <c r="AM4">
        <v>39811</v>
      </c>
      <c r="AO4">
        <f t="shared" si="0"/>
        <v>39093.875</v>
      </c>
    </row>
    <row r="5" spans="1:49">
      <c r="B5">
        <v>78845</v>
      </c>
      <c r="C5">
        <v>79092</v>
      </c>
      <c r="D5">
        <v>78682</v>
      </c>
      <c r="E5">
        <v>78254</v>
      </c>
      <c r="F5">
        <v>78187</v>
      </c>
      <c r="G5">
        <v>78293</v>
      </c>
      <c r="H5">
        <v>76731</v>
      </c>
      <c r="I5">
        <v>79002</v>
      </c>
      <c r="J5">
        <v>78656</v>
      </c>
      <c r="K5">
        <v>80260</v>
      </c>
      <c r="L5">
        <v>79830</v>
      </c>
      <c r="M5">
        <v>80405</v>
      </c>
      <c r="N5">
        <v>78632</v>
      </c>
      <c r="O5">
        <v>80505</v>
      </c>
      <c r="P5">
        <v>80255</v>
      </c>
      <c r="Q5">
        <v>79981</v>
      </c>
      <c r="S5">
        <v>1E-3</v>
      </c>
      <c r="T5">
        <f t="shared" si="1"/>
        <v>79100.625</v>
      </c>
      <c r="AB5" t="s">
        <v>146</v>
      </c>
      <c r="AF5">
        <v>37021</v>
      </c>
      <c r="AG5">
        <v>39019</v>
      </c>
      <c r="AH5">
        <v>37262</v>
      </c>
      <c r="AI5">
        <v>39160</v>
      </c>
      <c r="AJ5">
        <v>38036</v>
      </c>
      <c r="AK5">
        <v>39494</v>
      </c>
      <c r="AL5">
        <v>38552</v>
      </c>
      <c r="AM5">
        <v>38571</v>
      </c>
      <c r="AO5">
        <f t="shared" si="0"/>
        <v>38389.375</v>
      </c>
    </row>
    <row r="6" spans="1:49">
      <c r="B6">
        <v>124326</v>
      </c>
      <c r="C6">
        <v>122085</v>
      </c>
      <c r="D6">
        <v>123399</v>
      </c>
      <c r="E6">
        <v>123311</v>
      </c>
      <c r="F6">
        <v>120967</v>
      </c>
      <c r="G6">
        <v>120921</v>
      </c>
      <c r="H6">
        <v>122027</v>
      </c>
      <c r="I6">
        <v>123113</v>
      </c>
      <c r="J6">
        <v>125210</v>
      </c>
      <c r="K6">
        <v>125177</v>
      </c>
      <c r="L6">
        <v>124491</v>
      </c>
      <c r="M6">
        <v>123772</v>
      </c>
      <c r="N6">
        <v>124140</v>
      </c>
      <c r="O6">
        <v>122222</v>
      </c>
      <c r="P6">
        <v>125581</v>
      </c>
      <c r="Q6">
        <v>122096</v>
      </c>
      <c r="S6">
        <v>2E-3</v>
      </c>
      <c r="T6">
        <f t="shared" si="1"/>
        <v>123302.375</v>
      </c>
      <c r="AA6" t="s">
        <v>143</v>
      </c>
      <c r="AB6" t="s">
        <v>147</v>
      </c>
      <c r="AC6">
        <v>1E-3</v>
      </c>
      <c r="AD6">
        <v>5</v>
      </c>
      <c r="AF6">
        <v>411407</v>
      </c>
      <c r="AG6">
        <v>409753</v>
      </c>
      <c r="AH6">
        <v>408830</v>
      </c>
      <c r="AI6">
        <v>411463</v>
      </c>
      <c r="AJ6">
        <v>410621</v>
      </c>
      <c r="AK6">
        <v>413440</v>
      </c>
      <c r="AL6">
        <v>407362</v>
      </c>
      <c r="AM6">
        <v>409203</v>
      </c>
      <c r="AO6">
        <f t="shared" si="0"/>
        <v>410259.875</v>
      </c>
      <c r="AP6">
        <f>((AO6-35000)/245897601.85)/1000000</f>
        <v>1.5260818819571582E-9</v>
      </c>
      <c r="AR6">
        <v>1.2999999999999999E-3</v>
      </c>
      <c r="AS6">
        <f>AR6/183.68</f>
        <v>7.0775261324041803E-6</v>
      </c>
      <c r="AU6">
        <f t="shared" ref="AU6:AU67" si="2">AP6/AS6*100</f>
        <v>2.156236308291468E-2</v>
      </c>
      <c r="AW6">
        <v>6.7061584716732363E-3</v>
      </c>
    </row>
    <row r="7" spans="1:49">
      <c r="B7">
        <v>168247</v>
      </c>
      <c r="C7">
        <v>168050</v>
      </c>
      <c r="D7">
        <v>169360</v>
      </c>
      <c r="E7">
        <v>169561</v>
      </c>
      <c r="F7">
        <v>169830</v>
      </c>
      <c r="G7">
        <v>167350</v>
      </c>
      <c r="H7">
        <v>167809</v>
      </c>
      <c r="I7">
        <v>168992</v>
      </c>
      <c r="J7">
        <v>167567</v>
      </c>
      <c r="K7">
        <v>166389</v>
      </c>
      <c r="L7">
        <v>165979</v>
      </c>
      <c r="M7">
        <v>168418</v>
      </c>
      <c r="N7">
        <v>167941</v>
      </c>
      <c r="O7">
        <v>168351</v>
      </c>
      <c r="P7">
        <v>168307</v>
      </c>
      <c r="Q7">
        <v>168496</v>
      </c>
      <c r="S7">
        <v>3.0000000000000001E-3</v>
      </c>
      <c r="T7">
        <f t="shared" si="1"/>
        <v>168165.4375</v>
      </c>
      <c r="AB7" t="s">
        <v>146</v>
      </c>
      <c r="AF7">
        <v>44594</v>
      </c>
      <c r="AG7">
        <v>43265</v>
      </c>
      <c r="AH7">
        <v>43569</v>
      </c>
      <c r="AI7">
        <v>43680</v>
      </c>
      <c r="AJ7">
        <v>44372</v>
      </c>
      <c r="AK7">
        <v>43684</v>
      </c>
      <c r="AL7">
        <v>43689</v>
      </c>
      <c r="AM7">
        <v>43718</v>
      </c>
      <c r="AO7">
        <f t="shared" si="0"/>
        <v>43821.375</v>
      </c>
    </row>
    <row r="8" spans="1:49">
      <c r="B8">
        <v>214712</v>
      </c>
      <c r="C8">
        <v>219063</v>
      </c>
      <c r="D8">
        <v>218507</v>
      </c>
      <c r="E8">
        <v>216814</v>
      </c>
      <c r="F8">
        <v>218159</v>
      </c>
      <c r="G8">
        <v>215806</v>
      </c>
      <c r="H8">
        <v>217546</v>
      </c>
      <c r="I8">
        <v>215628</v>
      </c>
      <c r="J8">
        <v>211526</v>
      </c>
      <c r="K8">
        <v>212855</v>
      </c>
      <c r="L8">
        <v>209426</v>
      </c>
      <c r="M8">
        <v>211333</v>
      </c>
      <c r="N8">
        <v>207481</v>
      </c>
      <c r="O8">
        <v>210176</v>
      </c>
      <c r="P8">
        <v>214273</v>
      </c>
      <c r="Q8">
        <v>211529</v>
      </c>
      <c r="S8">
        <v>4.0000000000000001E-3</v>
      </c>
      <c r="T8">
        <f t="shared" si="1"/>
        <v>214052.125</v>
      </c>
      <c r="AB8" t="s">
        <v>146</v>
      </c>
      <c r="AF8">
        <v>33521</v>
      </c>
      <c r="AG8">
        <v>33514</v>
      </c>
      <c r="AH8">
        <v>32694</v>
      </c>
      <c r="AI8">
        <v>32993</v>
      </c>
      <c r="AJ8">
        <v>32925</v>
      </c>
      <c r="AK8">
        <v>33354</v>
      </c>
      <c r="AL8">
        <v>33739</v>
      </c>
      <c r="AM8">
        <v>32382</v>
      </c>
      <c r="AO8">
        <f t="shared" si="0"/>
        <v>33140.25</v>
      </c>
    </row>
    <row r="9" spans="1:49">
      <c r="B9">
        <v>264987</v>
      </c>
      <c r="C9">
        <v>264894</v>
      </c>
      <c r="D9">
        <v>268630</v>
      </c>
      <c r="E9">
        <v>265716</v>
      </c>
      <c r="F9">
        <v>266525</v>
      </c>
      <c r="G9">
        <v>263752</v>
      </c>
      <c r="H9">
        <v>266117</v>
      </c>
      <c r="I9">
        <v>267587</v>
      </c>
      <c r="J9">
        <v>257969</v>
      </c>
      <c r="K9">
        <v>257564</v>
      </c>
      <c r="L9">
        <v>259311</v>
      </c>
      <c r="M9">
        <v>262268</v>
      </c>
      <c r="N9">
        <v>261258</v>
      </c>
      <c r="O9">
        <v>259826</v>
      </c>
      <c r="P9">
        <v>259112</v>
      </c>
      <c r="Q9">
        <v>261158</v>
      </c>
      <c r="S9">
        <v>5.0000000000000001E-3</v>
      </c>
      <c r="T9">
        <f t="shared" si="1"/>
        <v>262917.125</v>
      </c>
      <c r="AB9" t="s">
        <v>146</v>
      </c>
      <c r="AF9">
        <v>33976</v>
      </c>
      <c r="AG9">
        <v>33508</v>
      </c>
      <c r="AH9">
        <v>33622</v>
      </c>
      <c r="AI9">
        <v>32779</v>
      </c>
      <c r="AJ9">
        <v>33577</v>
      </c>
      <c r="AK9">
        <v>33477</v>
      </c>
      <c r="AL9">
        <v>32976</v>
      </c>
      <c r="AM9">
        <v>32785</v>
      </c>
      <c r="AO9">
        <f t="shared" si="0"/>
        <v>33337.5</v>
      </c>
    </row>
    <row r="10" spans="1:49">
      <c r="B10">
        <v>454334</v>
      </c>
      <c r="C10">
        <v>447916</v>
      </c>
      <c r="D10">
        <v>455403</v>
      </c>
      <c r="E10">
        <v>453026</v>
      </c>
      <c r="F10">
        <v>451499</v>
      </c>
      <c r="G10">
        <v>450152</v>
      </c>
      <c r="H10">
        <v>452821</v>
      </c>
      <c r="I10">
        <v>452717</v>
      </c>
      <c r="J10">
        <v>458742</v>
      </c>
      <c r="K10">
        <v>459478</v>
      </c>
      <c r="L10">
        <v>457696</v>
      </c>
      <c r="M10">
        <v>461439</v>
      </c>
      <c r="N10">
        <v>458415</v>
      </c>
      <c r="O10">
        <v>460730</v>
      </c>
      <c r="P10">
        <v>457169</v>
      </c>
      <c r="Q10">
        <v>461204</v>
      </c>
      <c r="S10">
        <v>0.01</v>
      </c>
      <c r="T10">
        <f t="shared" si="1"/>
        <v>455796.3125</v>
      </c>
    </row>
    <row r="11" spans="1:49">
      <c r="A11" t="s">
        <v>142</v>
      </c>
      <c r="AB11" t="s">
        <v>146</v>
      </c>
      <c r="AF11">
        <v>38683</v>
      </c>
      <c r="AG11">
        <v>39253</v>
      </c>
      <c r="AH11">
        <v>39169</v>
      </c>
      <c r="AI11">
        <v>38643</v>
      </c>
      <c r="AJ11">
        <v>39051</v>
      </c>
      <c r="AK11">
        <v>37770</v>
      </c>
      <c r="AL11">
        <v>39129</v>
      </c>
      <c r="AM11">
        <v>38347</v>
      </c>
      <c r="AO11">
        <f>AVERAGE(AF11:AM11)</f>
        <v>38755.625</v>
      </c>
    </row>
    <row r="12" spans="1:49">
      <c r="B12">
        <v>34150</v>
      </c>
      <c r="C12">
        <v>34286</v>
      </c>
      <c r="D12">
        <v>34115</v>
      </c>
      <c r="E12">
        <v>34177</v>
      </c>
      <c r="F12">
        <v>35170</v>
      </c>
      <c r="G12">
        <v>34783</v>
      </c>
      <c r="H12">
        <v>34104</v>
      </c>
      <c r="I12">
        <v>33682</v>
      </c>
      <c r="J12">
        <v>37490</v>
      </c>
      <c r="K12">
        <v>36723</v>
      </c>
      <c r="L12">
        <v>37576</v>
      </c>
      <c r="M12">
        <v>38006</v>
      </c>
      <c r="N12">
        <v>38291</v>
      </c>
      <c r="O12">
        <v>37848</v>
      </c>
      <c r="P12">
        <v>37361</v>
      </c>
      <c r="Q12">
        <v>37586</v>
      </c>
      <c r="S12">
        <v>0</v>
      </c>
      <c r="T12">
        <f>AVERAGE(B12:Q12)</f>
        <v>35959.25</v>
      </c>
      <c r="AB12" t="s">
        <v>146</v>
      </c>
      <c r="AF12">
        <v>37741</v>
      </c>
      <c r="AG12">
        <v>39022</v>
      </c>
      <c r="AH12">
        <v>36902</v>
      </c>
      <c r="AI12">
        <v>37951</v>
      </c>
      <c r="AJ12">
        <v>36814</v>
      </c>
      <c r="AK12">
        <v>39201</v>
      </c>
      <c r="AL12">
        <v>39477</v>
      </c>
      <c r="AM12">
        <v>39503</v>
      </c>
      <c r="AO12">
        <f t="shared" ref="AO12:AO18" si="3">AVERAGE(AF12:AM12)</f>
        <v>38326.375</v>
      </c>
    </row>
    <row r="13" spans="1:49">
      <c r="B13">
        <v>182457</v>
      </c>
      <c r="C13">
        <v>182099</v>
      </c>
      <c r="D13">
        <v>181751</v>
      </c>
      <c r="E13">
        <v>181205</v>
      </c>
      <c r="F13">
        <v>181052</v>
      </c>
      <c r="G13">
        <v>182011</v>
      </c>
      <c r="H13">
        <v>182294</v>
      </c>
      <c r="I13">
        <v>181051</v>
      </c>
      <c r="J13">
        <v>202319</v>
      </c>
      <c r="K13">
        <v>206193</v>
      </c>
      <c r="L13">
        <v>199453</v>
      </c>
      <c r="M13">
        <v>205231</v>
      </c>
      <c r="N13">
        <v>200431</v>
      </c>
      <c r="O13">
        <v>201617</v>
      </c>
      <c r="P13">
        <v>201472</v>
      </c>
      <c r="Q13">
        <v>202298</v>
      </c>
      <c r="S13">
        <v>5.0000000000000001E-4</v>
      </c>
      <c r="T13">
        <f t="shared" ref="T13:T19" si="4">AVERAGE(B13:Q13)</f>
        <v>192058.375</v>
      </c>
      <c r="AB13" t="s">
        <v>146</v>
      </c>
      <c r="AF13">
        <v>40005</v>
      </c>
      <c r="AG13">
        <v>38838</v>
      </c>
      <c r="AH13">
        <v>38172</v>
      </c>
      <c r="AI13">
        <v>38366</v>
      </c>
      <c r="AJ13">
        <v>39057</v>
      </c>
      <c r="AK13">
        <v>39536</v>
      </c>
      <c r="AL13">
        <v>38849</v>
      </c>
      <c r="AM13">
        <v>39492</v>
      </c>
      <c r="AO13">
        <f t="shared" si="3"/>
        <v>39039.375</v>
      </c>
    </row>
    <row r="14" spans="1:49">
      <c r="B14">
        <v>339253</v>
      </c>
      <c r="C14">
        <v>339032</v>
      </c>
      <c r="D14">
        <v>337245</v>
      </c>
      <c r="E14">
        <v>338853</v>
      </c>
      <c r="F14">
        <v>338500</v>
      </c>
      <c r="G14">
        <v>336841</v>
      </c>
      <c r="H14">
        <v>337302</v>
      </c>
      <c r="I14">
        <v>342145</v>
      </c>
      <c r="J14">
        <v>327922</v>
      </c>
      <c r="K14">
        <v>327326</v>
      </c>
      <c r="L14">
        <v>323631</v>
      </c>
      <c r="M14">
        <v>327687</v>
      </c>
      <c r="N14">
        <v>325886</v>
      </c>
      <c r="O14">
        <v>324691</v>
      </c>
      <c r="P14">
        <v>319078</v>
      </c>
      <c r="Q14">
        <v>329446</v>
      </c>
      <c r="S14">
        <v>1E-3</v>
      </c>
      <c r="T14">
        <f t="shared" si="4"/>
        <v>332177.375</v>
      </c>
      <c r="AB14" t="s">
        <v>146</v>
      </c>
      <c r="AF14">
        <v>42002</v>
      </c>
      <c r="AG14">
        <v>41487</v>
      </c>
      <c r="AH14">
        <v>41654</v>
      </c>
      <c r="AI14">
        <v>40343</v>
      </c>
      <c r="AJ14">
        <v>41917</v>
      </c>
      <c r="AK14">
        <v>40243</v>
      </c>
      <c r="AL14">
        <v>41090</v>
      </c>
      <c r="AM14">
        <v>40724</v>
      </c>
      <c r="AO14">
        <f t="shared" si="3"/>
        <v>41182.5</v>
      </c>
    </row>
    <row r="15" spans="1:49">
      <c r="B15">
        <v>594222</v>
      </c>
      <c r="C15">
        <v>591517</v>
      </c>
      <c r="D15">
        <v>596870</v>
      </c>
      <c r="E15">
        <v>597922</v>
      </c>
      <c r="F15">
        <v>593586</v>
      </c>
      <c r="G15">
        <v>595954</v>
      </c>
      <c r="H15">
        <v>595488</v>
      </c>
      <c r="I15">
        <v>596327</v>
      </c>
      <c r="J15">
        <v>638799</v>
      </c>
      <c r="K15">
        <v>642214</v>
      </c>
      <c r="L15">
        <v>637668</v>
      </c>
      <c r="M15">
        <v>638419</v>
      </c>
      <c r="N15">
        <v>636610</v>
      </c>
      <c r="O15">
        <v>638360</v>
      </c>
      <c r="P15">
        <v>636384</v>
      </c>
      <c r="Q15">
        <v>640680</v>
      </c>
      <c r="S15">
        <v>2E-3</v>
      </c>
      <c r="T15">
        <f t="shared" si="4"/>
        <v>616938.75</v>
      </c>
      <c r="AA15" t="s">
        <v>141</v>
      </c>
      <c r="AB15" t="s">
        <v>148</v>
      </c>
      <c r="AC15">
        <v>1</v>
      </c>
      <c r="AD15">
        <v>5</v>
      </c>
      <c r="AF15">
        <v>51964</v>
      </c>
      <c r="AG15">
        <v>50622</v>
      </c>
      <c r="AH15">
        <v>50956</v>
      </c>
      <c r="AI15">
        <v>51041</v>
      </c>
      <c r="AJ15">
        <v>51434</v>
      </c>
      <c r="AK15">
        <v>51211</v>
      </c>
      <c r="AL15">
        <v>51666</v>
      </c>
      <c r="AM15">
        <v>50976</v>
      </c>
      <c r="AO15">
        <f t="shared" si="3"/>
        <v>51233.75</v>
      </c>
      <c r="AP15">
        <f>((AO15-37178)/42767485.51)/1000000</f>
        <v>3.2865504792685207E-10</v>
      </c>
      <c r="AR15">
        <v>5.9999999999999995E-4</v>
      </c>
      <c r="AS15">
        <f>AR15/183.68</f>
        <v>3.2665505226480832E-6</v>
      </c>
      <c r="AU15">
        <f t="shared" si="2"/>
        <v>1.0061226533867366E-2</v>
      </c>
      <c r="AW15">
        <v>3.12521313982384E-3</v>
      </c>
    </row>
    <row r="16" spans="1:49">
      <c r="B16">
        <v>848900</v>
      </c>
      <c r="C16">
        <v>846036</v>
      </c>
      <c r="D16">
        <v>845415</v>
      </c>
      <c r="E16">
        <v>846763</v>
      </c>
      <c r="F16">
        <v>846566</v>
      </c>
      <c r="G16">
        <v>845092</v>
      </c>
      <c r="H16">
        <v>841793</v>
      </c>
      <c r="I16">
        <v>850771</v>
      </c>
      <c r="J16">
        <v>851840</v>
      </c>
      <c r="K16">
        <v>856290</v>
      </c>
      <c r="L16">
        <v>851648</v>
      </c>
      <c r="M16">
        <v>854049</v>
      </c>
      <c r="N16">
        <v>852660</v>
      </c>
      <c r="O16">
        <v>849949</v>
      </c>
      <c r="P16">
        <v>850480</v>
      </c>
      <c r="Q16">
        <v>849956</v>
      </c>
      <c r="S16">
        <v>3.0000000000000001E-3</v>
      </c>
      <c r="T16">
        <f t="shared" si="4"/>
        <v>849263</v>
      </c>
      <c r="AA16" t="s">
        <v>141</v>
      </c>
      <c r="AB16" t="s">
        <v>149</v>
      </c>
      <c r="AC16">
        <v>0.5</v>
      </c>
      <c r="AD16">
        <v>5</v>
      </c>
      <c r="AF16">
        <v>44702</v>
      </c>
      <c r="AG16">
        <v>43855</v>
      </c>
      <c r="AH16">
        <v>44010</v>
      </c>
      <c r="AI16">
        <v>43406</v>
      </c>
      <c r="AJ16">
        <v>44598</v>
      </c>
      <c r="AK16">
        <v>44362</v>
      </c>
      <c r="AL16">
        <v>44295</v>
      </c>
      <c r="AM16">
        <v>43807</v>
      </c>
      <c r="AO16">
        <f t="shared" si="3"/>
        <v>44129.375</v>
      </c>
      <c r="AP16">
        <f t="shared" ref="AP16:AP18" si="5">((AO16-37178)/42767485.51)/1000000</f>
        <v>1.6253878190651664E-10</v>
      </c>
      <c r="AR16">
        <v>2.9999999999999997E-4</v>
      </c>
      <c r="AS16">
        <f t="shared" ref="AS16:AS18" si="6">AR16/183.68</f>
        <v>1.6332752613240416E-6</v>
      </c>
      <c r="AU16">
        <f t="shared" si="2"/>
        <v>9.9517078201963281E-3</v>
      </c>
      <c r="AW16">
        <v>6.2638565037122429E-3</v>
      </c>
    </row>
    <row r="17" spans="1:49">
      <c r="B17">
        <v>1075699</v>
      </c>
      <c r="C17">
        <v>1070851</v>
      </c>
      <c r="D17">
        <v>1075892</v>
      </c>
      <c r="E17">
        <v>1071710</v>
      </c>
      <c r="F17">
        <v>1079182</v>
      </c>
      <c r="G17">
        <v>1078808</v>
      </c>
      <c r="H17">
        <v>1069134</v>
      </c>
      <c r="I17">
        <v>1072739</v>
      </c>
      <c r="J17">
        <v>1188172</v>
      </c>
      <c r="K17">
        <v>1180903</v>
      </c>
      <c r="L17">
        <v>1187320</v>
      </c>
      <c r="M17">
        <v>1176686</v>
      </c>
      <c r="N17">
        <v>1188243</v>
      </c>
      <c r="O17">
        <v>1188710</v>
      </c>
      <c r="P17">
        <v>1182346</v>
      </c>
      <c r="Q17">
        <v>1183088</v>
      </c>
      <c r="S17">
        <v>4.0000000000000001E-3</v>
      </c>
      <c r="T17">
        <f t="shared" si="4"/>
        <v>1129342.6875</v>
      </c>
      <c r="AA17" t="s">
        <v>141</v>
      </c>
      <c r="AB17" t="s">
        <v>150</v>
      </c>
      <c r="AC17">
        <v>0.1</v>
      </c>
      <c r="AD17">
        <v>5</v>
      </c>
      <c r="AF17">
        <v>39217</v>
      </c>
      <c r="AG17">
        <v>39614</v>
      </c>
      <c r="AH17">
        <v>39138</v>
      </c>
      <c r="AI17">
        <v>39269</v>
      </c>
      <c r="AJ17">
        <v>39965</v>
      </c>
      <c r="AK17">
        <v>38300</v>
      </c>
      <c r="AL17">
        <v>39166</v>
      </c>
      <c r="AM17">
        <v>38527</v>
      </c>
      <c r="AO17">
        <f t="shared" si="3"/>
        <v>39149.5</v>
      </c>
      <c r="AP17">
        <f t="shared" si="5"/>
        <v>4.6098104120220464E-11</v>
      </c>
      <c r="AR17">
        <v>1.1999999999999999E-3</v>
      </c>
      <c r="AS17">
        <f t="shared" si="6"/>
        <v>6.5331010452961664E-6</v>
      </c>
      <c r="AU17">
        <f t="shared" si="2"/>
        <v>7.0560831373350796E-4</v>
      </c>
      <c r="AW17">
        <v>5.3939137399301664E-4</v>
      </c>
    </row>
    <row r="18" spans="1:49">
      <c r="B18">
        <v>1296340</v>
      </c>
      <c r="C18">
        <v>1296032</v>
      </c>
      <c r="D18">
        <v>1299224</v>
      </c>
      <c r="E18">
        <v>1297564</v>
      </c>
      <c r="F18">
        <v>1298583</v>
      </c>
      <c r="G18">
        <v>1290201</v>
      </c>
      <c r="H18">
        <v>1281176</v>
      </c>
      <c r="I18">
        <v>1297728</v>
      </c>
      <c r="J18">
        <v>1418570</v>
      </c>
      <c r="K18">
        <v>1428720</v>
      </c>
      <c r="L18">
        <v>1424057</v>
      </c>
      <c r="M18">
        <v>1423992</v>
      </c>
      <c r="N18">
        <v>1428172</v>
      </c>
      <c r="O18">
        <v>1429115</v>
      </c>
      <c r="P18">
        <v>1424923</v>
      </c>
      <c r="Q18">
        <v>1426588</v>
      </c>
      <c r="S18">
        <v>5.0000000000000001E-3</v>
      </c>
      <c r="T18">
        <f t="shared" si="4"/>
        <v>1360061.5625</v>
      </c>
      <c r="AA18" t="s">
        <v>141</v>
      </c>
      <c r="AB18" t="s">
        <v>151</v>
      </c>
      <c r="AC18">
        <v>0.01</v>
      </c>
      <c r="AD18">
        <v>5</v>
      </c>
      <c r="AF18">
        <v>39742</v>
      </c>
      <c r="AG18">
        <v>39174</v>
      </c>
      <c r="AH18">
        <v>38850</v>
      </c>
      <c r="AI18">
        <v>40274</v>
      </c>
      <c r="AJ18">
        <v>40289</v>
      </c>
      <c r="AK18">
        <v>39587</v>
      </c>
      <c r="AL18">
        <v>39910</v>
      </c>
      <c r="AM18">
        <v>38653</v>
      </c>
      <c r="AO18">
        <f t="shared" si="3"/>
        <v>39559.875</v>
      </c>
      <c r="AP18">
        <f t="shared" si="5"/>
        <v>5.569359459870663E-11</v>
      </c>
      <c r="AR18">
        <v>5.9999999999999995E-4</v>
      </c>
      <c r="AS18">
        <f t="shared" si="6"/>
        <v>3.2665505226480832E-6</v>
      </c>
      <c r="AU18">
        <f t="shared" si="2"/>
        <v>1.7049665759817391E-3</v>
      </c>
      <c r="AW18">
        <v>8.2109032374722848E-4</v>
      </c>
    </row>
    <row r="19" spans="1:49">
      <c r="B19">
        <v>2541542</v>
      </c>
      <c r="C19">
        <v>2561160</v>
      </c>
      <c r="D19">
        <v>2558978</v>
      </c>
      <c r="E19">
        <v>2559412</v>
      </c>
      <c r="F19">
        <v>2556367</v>
      </c>
      <c r="G19">
        <v>2564902</v>
      </c>
      <c r="H19">
        <v>2525784</v>
      </c>
      <c r="I19">
        <v>2550643</v>
      </c>
      <c r="J19">
        <v>2228483</v>
      </c>
      <c r="K19">
        <v>2247054</v>
      </c>
      <c r="L19">
        <v>2241934</v>
      </c>
      <c r="M19">
        <v>2246832</v>
      </c>
      <c r="N19">
        <v>2221729</v>
      </c>
      <c r="O19">
        <v>2245632</v>
      </c>
      <c r="P19">
        <v>2241537</v>
      </c>
      <c r="Q19">
        <v>2227916</v>
      </c>
      <c r="S19">
        <v>0.01</v>
      </c>
      <c r="T19">
        <f t="shared" si="4"/>
        <v>2394994.0625</v>
      </c>
    </row>
    <row r="20" spans="1:49">
      <c r="A20" t="s">
        <v>143</v>
      </c>
      <c r="AA20" t="s">
        <v>142</v>
      </c>
      <c r="AB20">
        <v>526</v>
      </c>
      <c r="AC20">
        <v>5.0000000000000001E-3</v>
      </c>
      <c r="AD20">
        <v>25</v>
      </c>
      <c r="AF20">
        <v>40543</v>
      </c>
      <c r="AG20">
        <v>40284</v>
      </c>
      <c r="AH20">
        <v>40275</v>
      </c>
      <c r="AI20">
        <v>38027</v>
      </c>
      <c r="AJ20">
        <v>41537</v>
      </c>
      <c r="AK20">
        <v>39183</v>
      </c>
      <c r="AL20">
        <v>40168</v>
      </c>
      <c r="AM20">
        <v>38598</v>
      </c>
      <c r="AO20">
        <f>AVERAGE(AF20:AM20)</f>
        <v>39826.875</v>
      </c>
      <c r="AP20">
        <f>((AO20-35959)/248377054.75)/1000000</f>
        <v>1.5572593868999486E-11</v>
      </c>
      <c r="AR20">
        <v>1.5E-3</v>
      </c>
      <c r="AS20">
        <f>AR20/100.018</f>
        <v>1.4997300485912535E-5</v>
      </c>
      <c r="AU20">
        <f t="shared" si="2"/>
        <v>1.0383597957263936E-4</v>
      </c>
      <c r="AW20">
        <v>5.4388089890330078E-5</v>
      </c>
    </row>
    <row r="21" spans="1:49">
      <c r="B21">
        <v>35217</v>
      </c>
      <c r="C21">
        <v>34148</v>
      </c>
      <c r="D21">
        <v>32464</v>
      </c>
      <c r="E21">
        <v>34949</v>
      </c>
      <c r="F21">
        <v>32995</v>
      </c>
      <c r="G21">
        <v>34298</v>
      </c>
      <c r="H21">
        <v>32763</v>
      </c>
      <c r="I21">
        <v>32917</v>
      </c>
      <c r="J21">
        <v>36821</v>
      </c>
      <c r="K21">
        <v>35862</v>
      </c>
      <c r="L21">
        <v>36037</v>
      </c>
      <c r="M21">
        <v>35924</v>
      </c>
      <c r="N21">
        <v>36752</v>
      </c>
      <c r="O21">
        <v>36422</v>
      </c>
      <c r="P21">
        <v>36377</v>
      </c>
      <c r="Q21">
        <v>36147</v>
      </c>
      <c r="S21">
        <v>0</v>
      </c>
      <c r="T21">
        <f>AVERAGE(B21:Q21)</f>
        <v>35005.8125</v>
      </c>
      <c r="AB21" t="s">
        <v>146</v>
      </c>
      <c r="AF21">
        <v>40921</v>
      </c>
      <c r="AG21">
        <v>40764</v>
      </c>
      <c r="AH21">
        <v>40614</v>
      </c>
      <c r="AI21">
        <v>40187</v>
      </c>
      <c r="AJ21">
        <v>40821</v>
      </c>
      <c r="AK21">
        <v>40910</v>
      </c>
      <c r="AL21">
        <v>40282</v>
      </c>
      <c r="AM21">
        <v>40295</v>
      </c>
      <c r="AO21">
        <f t="shared" ref="AO21:AO27" si="7">AVERAGE(AF21:AM21)</f>
        <v>40599.25</v>
      </c>
    </row>
    <row r="22" spans="1:49">
      <c r="B22">
        <v>176383</v>
      </c>
      <c r="C22">
        <v>174189</v>
      </c>
      <c r="D22">
        <v>175861</v>
      </c>
      <c r="E22">
        <v>174160</v>
      </c>
      <c r="F22">
        <v>175342</v>
      </c>
      <c r="G22">
        <v>173171</v>
      </c>
      <c r="H22">
        <v>172240</v>
      </c>
      <c r="I22">
        <v>174503</v>
      </c>
      <c r="J22">
        <v>178046</v>
      </c>
      <c r="K22">
        <v>176156</v>
      </c>
      <c r="L22">
        <v>175900</v>
      </c>
      <c r="M22">
        <v>175957</v>
      </c>
      <c r="N22">
        <v>174980</v>
      </c>
      <c r="O22">
        <v>176427</v>
      </c>
      <c r="P22">
        <v>178250</v>
      </c>
      <c r="Q22">
        <v>177013</v>
      </c>
      <c r="S22">
        <v>5.0000000000000001E-4</v>
      </c>
      <c r="T22">
        <f t="shared" ref="T22:T28" si="8">AVERAGE(B22:Q22)</f>
        <v>175536.125</v>
      </c>
      <c r="AB22" t="s">
        <v>146</v>
      </c>
      <c r="AF22">
        <v>38795</v>
      </c>
      <c r="AG22">
        <v>39359</v>
      </c>
      <c r="AH22">
        <v>39230</v>
      </c>
      <c r="AI22">
        <v>37959</v>
      </c>
      <c r="AJ22">
        <v>39242</v>
      </c>
      <c r="AK22">
        <v>39210</v>
      </c>
      <c r="AL22">
        <v>39706</v>
      </c>
      <c r="AM22">
        <v>38164</v>
      </c>
      <c r="AO22">
        <f t="shared" si="7"/>
        <v>38958.125</v>
      </c>
    </row>
    <row r="23" spans="1:49">
      <c r="B23">
        <v>315999</v>
      </c>
      <c r="C23">
        <v>314537</v>
      </c>
      <c r="D23">
        <v>315922</v>
      </c>
      <c r="E23">
        <v>312969</v>
      </c>
      <c r="F23">
        <v>317591</v>
      </c>
      <c r="G23">
        <v>313170</v>
      </c>
      <c r="H23">
        <v>314835</v>
      </c>
      <c r="I23">
        <v>314353</v>
      </c>
      <c r="J23">
        <v>326026</v>
      </c>
      <c r="K23">
        <v>322072</v>
      </c>
      <c r="L23">
        <v>321967</v>
      </c>
      <c r="M23">
        <v>322330</v>
      </c>
      <c r="N23">
        <v>321740</v>
      </c>
      <c r="O23">
        <v>320388</v>
      </c>
      <c r="P23">
        <v>320794</v>
      </c>
      <c r="Q23">
        <v>325948</v>
      </c>
      <c r="S23">
        <v>1E-3</v>
      </c>
      <c r="T23">
        <f t="shared" si="8"/>
        <v>318790.0625</v>
      </c>
      <c r="AB23" t="s">
        <v>146</v>
      </c>
      <c r="AF23">
        <v>40331</v>
      </c>
      <c r="AG23">
        <v>39546</v>
      </c>
      <c r="AH23">
        <v>41122</v>
      </c>
      <c r="AI23">
        <v>39283</v>
      </c>
      <c r="AJ23">
        <v>41275</v>
      </c>
      <c r="AK23">
        <v>40055</v>
      </c>
      <c r="AL23">
        <v>41002</v>
      </c>
      <c r="AM23">
        <v>39882</v>
      </c>
      <c r="AO23">
        <f t="shared" si="7"/>
        <v>40312</v>
      </c>
    </row>
    <row r="24" spans="1:49">
      <c r="B24">
        <v>584653</v>
      </c>
      <c r="C24">
        <v>581445</v>
      </c>
      <c r="D24">
        <v>584775</v>
      </c>
      <c r="E24">
        <v>579120</v>
      </c>
      <c r="F24">
        <v>585675</v>
      </c>
      <c r="G24">
        <v>578744</v>
      </c>
      <c r="H24">
        <v>582802</v>
      </c>
      <c r="I24">
        <v>585076</v>
      </c>
      <c r="J24">
        <v>572495</v>
      </c>
      <c r="K24">
        <v>570179</v>
      </c>
      <c r="L24">
        <v>570857</v>
      </c>
      <c r="M24">
        <v>572708</v>
      </c>
      <c r="N24">
        <v>571428</v>
      </c>
      <c r="O24">
        <v>568201</v>
      </c>
      <c r="P24">
        <v>570969</v>
      </c>
      <c r="Q24">
        <v>569642</v>
      </c>
      <c r="S24">
        <v>2E-3</v>
      </c>
      <c r="T24">
        <f t="shared" si="8"/>
        <v>576798.0625</v>
      </c>
      <c r="AB24" t="s">
        <v>152</v>
      </c>
      <c r="AC24">
        <v>1</v>
      </c>
      <c r="AD24">
        <v>5</v>
      </c>
      <c r="AF24">
        <v>251456</v>
      </c>
      <c r="AG24">
        <v>248625</v>
      </c>
      <c r="AH24">
        <v>250622</v>
      </c>
      <c r="AI24">
        <v>252150</v>
      </c>
      <c r="AJ24">
        <v>252033</v>
      </c>
      <c r="AK24">
        <v>253030</v>
      </c>
      <c r="AL24">
        <v>251852</v>
      </c>
      <c r="AM24">
        <v>250704</v>
      </c>
      <c r="AO24">
        <f t="shared" si="7"/>
        <v>251309</v>
      </c>
      <c r="AP24">
        <f>((AO24-35959)/248377054.75)/1000000</f>
        <v>8.6702855952920907E-10</v>
      </c>
      <c r="AR24">
        <v>8.0000000000000004E-4</v>
      </c>
      <c r="AS24">
        <f>AR24/183.68</f>
        <v>4.3554006968641115E-6</v>
      </c>
      <c r="AU24">
        <f t="shared" si="2"/>
        <v>1.9906975726790642E-2</v>
      </c>
      <c r="AW24">
        <v>2.090485101278669E-2</v>
      </c>
    </row>
    <row r="25" spans="1:49">
      <c r="B25">
        <v>876477</v>
      </c>
      <c r="C25">
        <v>869387</v>
      </c>
      <c r="D25">
        <v>869452</v>
      </c>
      <c r="E25">
        <v>876262</v>
      </c>
      <c r="F25">
        <v>868897</v>
      </c>
      <c r="G25">
        <v>873787</v>
      </c>
      <c r="H25">
        <v>868928</v>
      </c>
      <c r="I25">
        <v>866457</v>
      </c>
      <c r="J25">
        <v>836842</v>
      </c>
      <c r="K25">
        <v>838869</v>
      </c>
      <c r="L25">
        <v>836752</v>
      </c>
      <c r="M25">
        <v>833819</v>
      </c>
      <c r="N25">
        <v>838567</v>
      </c>
      <c r="O25">
        <v>840555</v>
      </c>
      <c r="P25">
        <v>837722</v>
      </c>
      <c r="Q25">
        <v>837680</v>
      </c>
      <c r="S25">
        <v>3.0000000000000001E-3</v>
      </c>
      <c r="T25">
        <f t="shared" si="8"/>
        <v>854403.3125</v>
      </c>
      <c r="AB25" t="s">
        <v>153</v>
      </c>
      <c r="AC25">
        <v>0.5</v>
      </c>
      <c r="AD25">
        <v>5</v>
      </c>
      <c r="AF25">
        <v>86290</v>
      </c>
      <c r="AG25">
        <v>85545</v>
      </c>
      <c r="AH25">
        <v>85906</v>
      </c>
      <c r="AI25">
        <v>87002</v>
      </c>
      <c r="AJ25">
        <v>85967</v>
      </c>
      <c r="AK25">
        <v>86468</v>
      </c>
      <c r="AL25">
        <v>87639</v>
      </c>
      <c r="AM25">
        <v>85835</v>
      </c>
      <c r="AO25">
        <f t="shared" si="7"/>
        <v>86331.5</v>
      </c>
      <c r="AP25">
        <f t="shared" ref="AP25:AP27" si="9">((AO25-35959)/248377054.75)/1000000</f>
        <v>2.0280657587594652E-10</v>
      </c>
      <c r="AR25">
        <v>5.0000000000000001E-4</v>
      </c>
      <c r="AS25">
        <f t="shared" ref="AS25:AS27" si="10">AR25/183.68</f>
        <v>2.7221254355400697E-6</v>
      </c>
      <c r="AU25">
        <f t="shared" si="2"/>
        <v>7.4503023713787713E-3</v>
      </c>
      <c r="AW25">
        <v>6.8890471636891288E-3</v>
      </c>
    </row>
    <row r="26" spans="1:49">
      <c r="B26">
        <v>1111586</v>
      </c>
      <c r="C26">
        <v>1116489</v>
      </c>
      <c r="D26">
        <v>1117127</v>
      </c>
      <c r="E26">
        <v>1119338</v>
      </c>
      <c r="F26">
        <v>1116803</v>
      </c>
      <c r="G26">
        <v>1114934</v>
      </c>
      <c r="H26">
        <v>1109559</v>
      </c>
      <c r="I26">
        <v>1117059</v>
      </c>
      <c r="J26">
        <v>1080147</v>
      </c>
      <c r="K26">
        <v>1079999</v>
      </c>
      <c r="L26">
        <v>1082325</v>
      </c>
      <c r="M26">
        <v>1077147</v>
      </c>
      <c r="N26">
        <v>1077310</v>
      </c>
      <c r="O26">
        <v>1085897</v>
      </c>
      <c r="P26">
        <v>1087628</v>
      </c>
      <c r="Q26">
        <v>1081381</v>
      </c>
      <c r="S26">
        <v>4.0000000000000001E-3</v>
      </c>
      <c r="T26">
        <f t="shared" si="8"/>
        <v>1098420.5625</v>
      </c>
      <c r="AB26" t="s">
        <v>154</v>
      </c>
      <c r="AC26">
        <v>0.1</v>
      </c>
      <c r="AD26">
        <v>5</v>
      </c>
      <c r="AF26">
        <v>53689</v>
      </c>
      <c r="AG26">
        <v>53428</v>
      </c>
      <c r="AH26">
        <v>53799</v>
      </c>
      <c r="AI26">
        <v>53673</v>
      </c>
      <c r="AJ26">
        <v>55237</v>
      </c>
      <c r="AK26">
        <v>53829</v>
      </c>
      <c r="AL26">
        <v>53899</v>
      </c>
      <c r="AM26">
        <v>53984</v>
      </c>
      <c r="AO26">
        <f t="shared" si="7"/>
        <v>53942.25</v>
      </c>
      <c r="AP26">
        <f t="shared" si="9"/>
        <v>7.2403024579306472E-11</v>
      </c>
      <c r="AR26">
        <v>8.0000000000000004E-4</v>
      </c>
      <c r="AS26">
        <f t="shared" si="10"/>
        <v>4.3554006968641115E-6</v>
      </c>
      <c r="AU26">
        <f t="shared" si="2"/>
        <v>1.6623734443408766E-3</v>
      </c>
      <c r="AW26">
        <v>1.2434766239783749E-3</v>
      </c>
    </row>
    <row r="27" spans="1:49">
      <c r="B27">
        <v>1303801</v>
      </c>
      <c r="C27">
        <v>1311760</v>
      </c>
      <c r="D27">
        <v>1289907</v>
      </c>
      <c r="E27">
        <v>1292170</v>
      </c>
      <c r="F27">
        <v>1297942</v>
      </c>
      <c r="G27">
        <v>1291962</v>
      </c>
      <c r="H27">
        <v>1269425</v>
      </c>
      <c r="I27">
        <v>1310290</v>
      </c>
      <c r="J27">
        <v>1331032</v>
      </c>
      <c r="K27">
        <v>1337117</v>
      </c>
      <c r="L27">
        <v>1333174</v>
      </c>
      <c r="M27">
        <v>1337648</v>
      </c>
      <c r="N27">
        <v>1339079</v>
      </c>
      <c r="O27">
        <v>1337747</v>
      </c>
      <c r="P27">
        <v>1338407</v>
      </c>
      <c r="Q27">
        <v>1340263</v>
      </c>
      <c r="S27">
        <v>5.0000000000000001E-3</v>
      </c>
      <c r="T27">
        <f t="shared" si="8"/>
        <v>1316357.75</v>
      </c>
      <c r="AB27" t="s">
        <v>155</v>
      </c>
      <c r="AC27">
        <v>0.01</v>
      </c>
      <c r="AD27">
        <v>5</v>
      </c>
      <c r="AF27">
        <v>48134</v>
      </c>
      <c r="AG27">
        <v>47110</v>
      </c>
      <c r="AH27">
        <v>47704</v>
      </c>
      <c r="AI27">
        <v>46741</v>
      </c>
      <c r="AJ27">
        <v>46846</v>
      </c>
      <c r="AK27">
        <v>47013</v>
      </c>
      <c r="AL27">
        <v>47594</v>
      </c>
      <c r="AM27">
        <v>48016</v>
      </c>
      <c r="AO27">
        <f t="shared" si="7"/>
        <v>47394.75</v>
      </c>
      <c r="AP27">
        <f t="shared" si="9"/>
        <v>4.6041893891971916E-11</v>
      </c>
      <c r="AR27">
        <v>1.7000000000000001E-2</v>
      </c>
      <c r="AS27">
        <f t="shared" si="10"/>
        <v>9.2552264808362376E-5</v>
      </c>
      <c r="AU27">
        <f t="shared" si="2"/>
        <v>4.9746912176925893E-5</v>
      </c>
      <c r="AW27">
        <v>1.3770505248929958E-5</v>
      </c>
    </row>
    <row r="28" spans="1:49">
      <c r="B28">
        <v>2452601</v>
      </c>
      <c r="C28">
        <v>2444122</v>
      </c>
      <c r="D28">
        <v>2442920</v>
      </c>
      <c r="E28">
        <v>2447240</v>
      </c>
      <c r="F28">
        <v>2456968</v>
      </c>
      <c r="G28">
        <v>2443792</v>
      </c>
      <c r="H28">
        <v>2434859</v>
      </c>
      <c r="I28">
        <v>2441247</v>
      </c>
      <c r="J28">
        <v>2337504</v>
      </c>
      <c r="K28">
        <v>2351070</v>
      </c>
      <c r="L28">
        <v>2351028</v>
      </c>
      <c r="M28">
        <v>2353104</v>
      </c>
      <c r="N28">
        <v>2351007</v>
      </c>
      <c r="O28">
        <v>2360982</v>
      </c>
      <c r="P28">
        <v>2346679</v>
      </c>
      <c r="Q28">
        <v>2335705</v>
      </c>
      <c r="S28">
        <v>0.01</v>
      </c>
      <c r="T28">
        <f t="shared" si="8"/>
        <v>2396926.75</v>
      </c>
    </row>
    <row r="29" spans="1:49">
      <c r="A29" t="s">
        <v>144</v>
      </c>
      <c r="AB29" t="s">
        <v>146</v>
      </c>
      <c r="AF29">
        <v>32706</v>
      </c>
      <c r="AG29">
        <v>32086</v>
      </c>
      <c r="AH29">
        <v>32588</v>
      </c>
      <c r="AI29">
        <v>31233</v>
      </c>
      <c r="AJ29">
        <v>32158</v>
      </c>
      <c r="AK29">
        <v>32270</v>
      </c>
      <c r="AL29">
        <v>32146</v>
      </c>
      <c r="AM29">
        <v>32778</v>
      </c>
      <c r="AO29">
        <f>AVERAGE(AF29:AM29)</f>
        <v>32245.625</v>
      </c>
    </row>
    <row r="30" spans="1:49">
      <c r="B30">
        <v>38044</v>
      </c>
      <c r="C30">
        <v>36657</v>
      </c>
      <c r="D30">
        <v>36996</v>
      </c>
      <c r="E30">
        <v>38392</v>
      </c>
      <c r="F30">
        <v>36580</v>
      </c>
      <c r="G30">
        <v>36843</v>
      </c>
      <c r="H30">
        <v>37359</v>
      </c>
      <c r="I30">
        <v>37021</v>
      </c>
      <c r="J30">
        <v>37859</v>
      </c>
      <c r="K30">
        <v>37771</v>
      </c>
      <c r="L30">
        <v>37934</v>
      </c>
      <c r="M30">
        <v>37526</v>
      </c>
      <c r="N30">
        <v>37510</v>
      </c>
      <c r="O30">
        <v>36726</v>
      </c>
      <c r="P30">
        <v>36552</v>
      </c>
      <c r="Q30">
        <v>36222</v>
      </c>
      <c r="S30">
        <v>0</v>
      </c>
      <c r="T30">
        <f>AVERAGE(B30:Q30)</f>
        <v>37249.5</v>
      </c>
      <c r="AB30" t="s">
        <v>146</v>
      </c>
      <c r="AF30">
        <v>32608</v>
      </c>
      <c r="AG30">
        <v>33403</v>
      </c>
      <c r="AH30">
        <v>32368</v>
      </c>
      <c r="AI30">
        <v>32496</v>
      </c>
      <c r="AJ30">
        <v>33687</v>
      </c>
      <c r="AK30">
        <v>32382</v>
      </c>
      <c r="AL30">
        <v>32199</v>
      </c>
      <c r="AM30">
        <v>32188</v>
      </c>
      <c r="AO30">
        <f t="shared" ref="AO30:AO36" si="11">AVERAGE(AF30:AM30)</f>
        <v>32666.375</v>
      </c>
    </row>
    <row r="31" spans="1:49">
      <c r="B31">
        <v>49569</v>
      </c>
      <c r="C31">
        <v>49688</v>
      </c>
      <c r="D31">
        <v>49432</v>
      </c>
      <c r="E31">
        <v>49446</v>
      </c>
      <c r="F31">
        <v>50817</v>
      </c>
      <c r="G31">
        <v>49450</v>
      </c>
      <c r="H31">
        <v>49412</v>
      </c>
      <c r="I31">
        <v>48807</v>
      </c>
      <c r="J31">
        <v>50942</v>
      </c>
      <c r="K31">
        <v>50752</v>
      </c>
      <c r="L31">
        <v>50547</v>
      </c>
      <c r="M31">
        <v>50185</v>
      </c>
      <c r="N31">
        <v>50086</v>
      </c>
      <c r="O31">
        <v>49548</v>
      </c>
      <c r="P31">
        <v>49951</v>
      </c>
      <c r="Q31">
        <v>50607</v>
      </c>
      <c r="S31">
        <v>5.0000000000000001E-4</v>
      </c>
      <c r="T31">
        <f t="shared" ref="T31:T37" si="12">AVERAGE(B31:Q31)</f>
        <v>49952.4375</v>
      </c>
      <c r="AB31" t="s">
        <v>146</v>
      </c>
      <c r="AF31">
        <v>33577</v>
      </c>
      <c r="AG31">
        <v>34601</v>
      </c>
      <c r="AH31">
        <v>33410</v>
      </c>
      <c r="AI31">
        <v>34111</v>
      </c>
      <c r="AJ31">
        <v>33636</v>
      </c>
      <c r="AK31">
        <v>33228</v>
      </c>
      <c r="AL31">
        <v>33999</v>
      </c>
      <c r="AM31">
        <v>33927</v>
      </c>
      <c r="AO31">
        <f t="shared" si="11"/>
        <v>33811.125</v>
      </c>
    </row>
    <row r="32" spans="1:49">
      <c r="B32">
        <v>63371</v>
      </c>
      <c r="C32">
        <v>63325</v>
      </c>
      <c r="D32">
        <v>64280</v>
      </c>
      <c r="E32">
        <v>63474</v>
      </c>
      <c r="F32">
        <v>62270</v>
      </c>
      <c r="G32">
        <v>63714</v>
      </c>
      <c r="H32">
        <v>62796</v>
      </c>
      <c r="I32">
        <v>61981</v>
      </c>
      <c r="J32">
        <v>66045</v>
      </c>
      <c r="K32">
        <v>65981</v>
      </c>
      <c r="L32">
        <v>65082</v>
      </c>
      <c r="M32">
        <v>65200</v>
      </c>
      <c r="N32">
        <v>63445</v>
      </c>
      <c r="O32">
        <v>65531</v>
      </c>
      <c r="P32">
        <v>63838</v>
      </c>
      <c r="Q32">
        <v>64357</v>
      </c>
      <c r="S32">
        <v>1E-3</v>
      </c>
      <c r="T32">
        <f t="shared" si="12"/>
        <v>64043.125</v>
      </c>
      <c r="AB32" t="s">
        <v>146</v>
      </c>
      <c r="AF32">
        <v>34135</v>
      </c>
      <c r="AG32">
        <v>33176</v>
      </c>
      <c r="AH32">
        <v>33909</v>
      </c>
      <c r="AI32">
        <v>33697</v>
      </c>
      <c r="AJ32">
        <v>34868</v>
      </c>
      <c r="AK32">
        <v>33957</v>
      </c>
      <c r="AL32">
        <v>34219</v>
      </c>
      <c r="AM32">
        <v>32835</v>
      </c>
      <c r="AO32">
        <f t="shared" si="11"/>
        <v>33849.5</v>
      </c>
    </row>
    <row r="33" spans="1:49">
      <c r="B33">
        <v>93733</v>
      </c>
      <c r="C33">
        <v>93423</v>
      </c>
      <c r="D33">
        <v>93710</v>
      </c>
      <c r="E33">
        <v>93019</v>
      </c>
      <c r="F33">
        <v>93753</v>
      </c>
      <c r="G33">
        <v>93230</v>
      </c>
      <c r="H33">
        <v>93086</v>
      </c>
      <c r="I33">
        <v>94174</v>
      </c>
      <c r="J33">
        <v>94364</v>
      </c>
      <c r="K33">
        <v>94414</v>
      </c>
      <c r="L33">
        <v>94283</v>
      </c>
      <c r="M33">
        <v>94653</v>
      </c>
      <c r="N33">
        <v>93874</v>
      </c>
      <c r="O33">
        <v>94946</v>
      </c>
      <c r="P33">
        <v>95314</v>
      </c>
      <c r="Q33">
        <v>94348</v>
      </c>
      <c r="S33">
        <v>2E-3</v>
      </c>
      <c r="T33">
        <f t="shared" si="12"/>
        <v>94020.25</v>
      </c>
      <c r="AA33" t="s">
        <v>156</v>
      </c>
      <c r="AB33" t="s">
        <v>152</v>
      </c>
      <c r="AC33">
        <v>1</v>
      </c>
      <c r="AD33">
        <v>5</v>
      </c>
      <c r="AF33">
        <v>634966</v>
      </c>
      <c r="AG33">
        <v>640669</v>
      </c>
      <c r="AH33">
        <v>633939</v>
      </c>
      <c r="AI33">
        <v>638686</v>
      </c>
      <c r="AJ33">
        <v>635851</v>
      </c>
      <c r="AK33">
        <v>630708</v>
      </c>
      <c r="AL33">
        <v>637493</v>
      </c>
      <c r="AM33">
        <v>635041</v>
      </c>
      <c r="AO33">
        <f t="shared" si="11"/>
        <v>635919.125</v>
      </c>
      <c r="AP33">
        <f>((AO33-35959)/248377054.75)/1000000</f>
        <v>2.4155215368178045E-9</v>
      </c>
      <c r="AR33">
        <v>1.6999999999999999E-3</v>
      </c>
      <c r="AS33">
        <f>AR33/183.68</f>
        <v>9.2552264808362352E-6</v>
      </c>
      <c r="AU33">
        <f t="shared" si="2"/>
        <v>2.6098999757805552E-2</v>
      </c>
      <c r="AW33">
        <v>1.6847106131447753E-2</v>
      </c>
    </row>
    <row r="34" spans="1:49">
      <c r="B34">
        <v>125758</v>
      </c>
      <c r="C34">
        <v>123522</v>
      </c>
      <c r="D34">
        <v>125431</v>
      </c>
      <c r="E34">
        <v>123582</v>
      </c>
      <c r="F34">
        <v>125805</v>
      </c>
      <c r="G34">
        <v>125244</v>
      </c>
      <c r="H34">
        <v>124169</v>
      </c>
      <c r="I34">
        <v>124573</v>
      </c>
      <c r="J34">
        <v>123744</v>
      </c>
      <c r="K34">
        <v>122949</v>
      </c>
      <c r="L34">
        <v>122274</v>
      </c>
      <c r="M34">
        <v>121088</v>
      </c>
      <c r="N34">
        <v>122533</v>
      </c>
      <c r="O34">
        <v>122840</v>
      </c>
      <c r="P34">
        <v>120531</v>
      </c>
      <c r="Q34">
        <v>121479</v>
      </c>
      <c r="S34">
        <v>3.0000000000000001E-3</v>
      </c>
      <c r="T34">
        <f t="shared" si="12"/>
        <v>123470.125</v>
      </c>
      <c r="AA34" t="s">
        <v>156</v>
      </c>
      <c r="AB34" t="s">
        <v>153</v>
      </c>
      <c r="AC34">
        <v>0.5</v>
      </c>
      <c r="AD34">
        <v>5</v>
      </c>
      <c r="AF34">
        <v>572962</v>
      </c>
      <c r="AG34">
        <v>565082</v>
      </c>
      <c r="AH34">
        <v>563543</v>
      </c>
      <c r="AI34">
        <v>567145</v>
      </c>
      <c r="AJ34">
        <v>569654</v>
      </c>
      <c r="AK34">
        <v>569361</v>
      </c>
      <c r="AL34">
        <v>564830</v>
      </c>
      <c r="AM34">
        <v>564968</v>
      </c>
      <c r="AO34">
        <f t="shared" si="11"/>
        <v>567193.125</v>
      </c>
      <c r="AP34">
        <f t="shared" ref="AP34:AP36" si="13">((AO34-35959)/248377054.75)/1000000</f>
        <v>2.1388212592129547E-9</v>
      </c>
      <c r="AR34">
        <v>5.1000000000000004E-3</v>
      </c>
      <c r="AS34">
        <f t="shared" ref="AS34:AS36" si="14">AR34/183.68</f>
        <v>2.7765679442508711E-5</v>
      </c>
      <c r="AU34">
        <f t="shared" si="2"/>
        <v>7.7031115469065785E-3</v>
      </c>
      <c r="AW34">
        <v>3.9063473264626869E-3</v>
      </c>
    </row>
    <row r="35" spans="1:49">
      <c r="B35">
        <v>157550</v>
      </c>
      <c r="C35">
        <v>154413</v>
      </c>
      <c r="D35">
        <v>156120</v>
      </c>
      <c r="E35">
        <v>156370</v>
      </c>
      <c r="F35">
        <v>156289</v>
      </c>
      <c r="G35">
        <v>157424</v>
      </c>
      <c r="H35">
        <v>157079</v>
      </c>
      <c r="I35">
        <v>156270</v>
      </c>
      <c r="J35">
        <v>153504</v>
      </c>
      <c r="K35">
        <v>152976</v>
      </c>
      <c r="L35">
        <v>152301</v>
      </c>
      <c r="M35">
        <v>150710</v>
      </c>
      <c r="N35">
        <v>151482</v>
      </c>
      <c r="O35">
        <v>151938</v>
      </c>
      <c r="P35">
        <v>152125</v>
      </c>
      <c r="Q35">
        <v>153008</v>
      </c>
      <c r="S35">
        <v>4.0000000000000001E-3</v>
      </c>
      <c r="T35">
        <f t="shared" si="12"/>
        <v>154347.4375</v>
      </c>
      <c r="AA35" t="s">
        <v>156</v>
      </c>
      <c r="AB35" t="s">
        <v>154</v>
      </c>
      <c r="AC35">
        <v>0.1</v>
      </c>
      <c r="AD35">
        <v>5</v>
      </c>
      <c r="AF35">
        <v>67680</v>
      </c>
      <c r="AG35">
        <v>67782</v>
      </c>
      <c r="AH35">
        <v>69580</v>
      </c>
      <c r="AI35">
        <v>68872</v>
      </c>
      <c r="AJ35">
        <v>68140</v>
      </c>
      <c r="AK35">
        <v>66689</v>
      </c>
      <c r="AL35">
        <v>68636</v>
      </c>
      <c r="AM35">
        <v>65871</v>
      </c>
      <c r="AO35">
        <f t="shared" si="11"/>
        <v>67906.25</v>
      </c>
      <c r="AP35">
        <f t="shared" si="13"/>
        <v>1.2862399883176005E-10</v>
      </c>
      <c r="AR35">
        <v>1.8E-3</v>
      </c>
      <c r="AS35">
        <f t="shared" si="14"/>
        <v>9.7996515679442509E-6</v>
      </c>
      <c r="AU35">
        <f t="shared" si="2"/>
        <v>1.3125364503009825E-3</v>
      </c>
      <c r="AW35">
        <v>5.0325246466521552E-4</v>
      </c>
    </row>
    <row r="36" spans="1:49">
      <c r="B36">
        <v>190797</v>
      </c>
      <c r="C36">
        <v>191258</v>
      </c>
      <c r="D36">
        <v>191564</v>
      </c>
      <c r="E36">
        <v>189942</v>
      </c>
      <c r="F36">
        <v>192797</v>
      </c>
      <c r="G36">
        <v>191940</v>
      </c>
      <c r="H36">
        <v>189169</v>
      </c>
      <c r="I36">
        <v>190325</v>
      </c>
      <c r="J36">
        <v>181839</v>
      </c>
      <c r="K36">
        <v>183634</v>
      </c>
      <c r="L36">
        <v>182854</v>
      </c>
      <c r="M36">
        <v>182418</v>
      </c>
      <c r="N36">
        <v>180046</v>
      </c>
      <c r="O36">
        <v>184984</v>
      </c>
      <c r="P36">
        <v>183872</v>
      </c>
      <c r="Q36">
        <v>181658</v>
      </c>
      <c r="S36">
        <v>5.0000000000000001E-3</v>
      </c>
      <c r="T36">
        <f t="shared" si="12"/>
        <v>186818.5625</v>
      </c>
      <c r="AA36" t="s">
        <v>156</v>
      </c>
      <c r="AB36" t="s">
        <v>155</v>
      </c>
      <c r="AC36">
        <v>0.01</v>
      </c>
      <c r="AD36">
        <v>5</v>
      </c>
      <c r="AF36">
        <v>49175</v>
      </c>
      <c r="AG36">
        <v>50050</v>
      </c>
      <c r="AH36">
        <v>50198</v>
      </c>
      <c r="AI36">
        <v>50012</v>
      </c>
      <c r="AJ36">
        <v>50011</v>
      </c>
      <c r="AK36">
        <v>49225</v>
      </c>
      <c r="AL36">
        <v>50783</v>
      </c>
      <c r="AM36">
        <v>49342</v>
      </c>
      <c r="AO36">
        <f t="shared" si="11"/>
        <v>49849.5</v>
      </c>
      <c r="AP36">
        <f t="shared" si="13"/>
        <v>5.592505319777329E-11</v>
      </c>
      <c r="AR36">
        <v>3.7000000000000002E-3</v>
      </c>
      <c r="AS36">
        <f t="shared" si="14"/>
        <v>2.0143728222996516E-5</v>
      </c>
      <c r="AU36">
        <f t="shared" si="2"/>
        <v>2.7763010192883778E-4</v>
      </c>
      <c r="AW36">
        <v>9.0645488004968369E-5</v>
      </c>
    </row>
    <row r="37" spans="1:49">
      <c r="B37">
        <v>361768</v>
      </c>
      <c r="C37">
        <v>362309</v>
      </c>
      <c r="D37">
        <v>364889</v>
      </c>
      <c r="E37">
        <v>362295</v>
      </c>
      <c r="F37">
        <v>362636</v>
      </c>
      <c r="G37">
        <v>359619</v>
      </c>
      <c r="H37">
        <v>361227</v>
      </c>
      <c r="I37">
        <v>360692</v>
      </c>
      <c r="J37">
        <v>347602</v>
      </c>
      <c r="K37">
        <v>350778</v>
      </c>
      <c r="L37">
        <v>347380</v>
      </c>
      <c r="M37">
        <v>345763</v>
      </c>
      <c r="N37">
        <v>348436</v>
      </c>
      <c r="O37">
        <v>350551</v>
      </c>
      <c r="P37">
        <v>350275</v>
      </c>
      <c r="Q37">
        <v>349676</v>
      </c>
      <c r="S37">
        <v>0.01</v>
      </c>
      <c r="T37">
        <f t="shared" si="12"/>
        <v>355368.5</v>
      </c>
    </row>
    <row r="38" spans="1:49">
      <c r="AA38" t="s">
        <v>145</v>
      </c>
      <c r="AB38">
        <v>537</v>
      </c>
      <c r="AC38">
        <v>0.1</v>
      </c>
      <c r="AD38">
        <v>5</v>
      </c>
      <c r="AF38">
        <v>47651</v>
      </c>
      <c r="AG38">
        <v>46304</v>
      </c>
      <c r="AH38">
        <v>47213</v>
      </c>
      <c r="AI38">
        <v>46984</v>
      </c>
      <c r="AJ38">
        <v>47323</v>
      </c>
      <c r="AK38">
        <v>46711</v>
      </c>
      <c r="AL38">
        <v>46305</v>
      </c>
      <c r="AM38">
        <v>47514</v>
      </c>
      <c r="AO38">
        <f>AVERAGE(AF38:AM38)</f>
        <v>47000.625</v>
      </c>
      <c r="AP38">
        <f>((AO38-40270)/362138647.14)/1000000</f>
        <v>1.8585768332530368E-11</v>
      </c>
      <c r="AR38">
        <v>1.8E-3</v>
      </c>
      <c r="AS38">
        <f>AR38/100.018</f>
        <v>1.7996760583095042E-5</v>
      </c>
      <c r="AU38">
        <f t="shared" si="2"/>
        <v>1.0327285428239015E-4</v>
      </c>
      <c r="AW38">
        <v>3.7039893886046857E-3</v>
      </c>
    </row>
    <row r="39" spans="1:49">
      <c r="A39" t="s">
        <v>145</v>
      </c>
      <c r="B39">
        <v>37344</v>
      </c>
      <c r="C39">
        <v>36786</v>
      </c>
      <c r="D39">
        <v>37740</v>
      </c>
      <c r="E39">
        <v>37587</v>
      </c>
      <c r="F39">
        <v>38756</v>
      </c>
      <c r="G39">
        <v>38067</v>
      </c>
      <c r="H39">
        <v>38056</v>
      </c>
      <c r="I39">
        <v>37991</v>
      </c>
      <c r="J39">
        <v>43625</v>
      </c>
      <c r="K39">
        <v>42471</v>
      </c>
      <c r="L39">
        <v>42406</v>
      </c>
      <c r="M39">
        <v>42363</v>
      </c>
      <c r="N39">
        <v>42763</v>
      </c>
      <c r="O39">
        <v>43000</v>
      </c>
      <c r="P39">
        <v>43571</v>
      </c>
      <c r="Q39">
        <v>41787</v>
      </c>
      <c r="S39">
        <v>0</v>
      </c>
      <c r="T39">
        <f>AVERAGE(B39:Q39)</f>
        <v>40269.5625</v>
      </c>
      <c r="AA39" t="s">
        <v>158</v>
      </c>
      <c r="AB39">
        <v>538</v>
      </c>
      <c r="AC39">
        <v>0.1</v>
      </c>
      <c r="AD39">
        <v>5</v>
      </c>
      <c r="AF39">
        <v>47433</v>
      </c>
      <c r="AG39">
        <v>47799</v>
      </c>
      <c r="AH39">
        <v>48012</v>
      </c>
      <c r="AI39">
        <v>46893</v>
      </c>
      <c r="AJ39">
        <v>47279</v>
      </c>
      <c r="AK39">
        <v>47217</v>
      </c>
      <c r="AL39">
        <v>46684</v>
      </c>
      <c r="AM39">
        <v>46968</v>
      </c>
      <c r="AO39">
        <f t="shared" ref="AO39:AO45" si="15">AVERAGE(AF39:AM39)</f>
        <v>47285.625</v>
      </c>
      <c r="AR39">
        <v>2.3999999999999998E-3</v>
      </c>
      <c r="AS39">
        <f>AR39/100.018</f>
        <v>2.3995680777460056E-5</v>
      </c>
      <c r="AU39">
        <f t="shared" si="2"/>
        <v>0</v>
      </c>
      <c r="AW39">
        <v>0</v>
      </c>
    </row>
    <row r="40" spans="1:49">
      <c r="B40">
        <v>196821</v>
      </c>
      <c r="C40">
        <v>198016</v>
      </c>
      <c r="D40">
        <v>197504</v>
      </c>
      <c r="E40">
        <v>198118</v>
      </c>
      <c r="F40">
        <v>197375</v>
      </c>
      <c r="G40">
        <v>195944</v>
      </c>
      <c r="H40">
        <v>201131</v>
      </c>
      <c r="I40">
        <v>198019</v>
      </c>
      <c r="J40">
        <v>205682</v>
      </c>
      <c r="K40">
        <v>206474</v>
      </c>
      <c r="L40">
        <v>204203</v>
      </c>
      <c r="M40">
        <v>205372</v>
      </c>
      <c r="N40">
        <v>205316</v>
      </c>
      <c r="O40">
        <v>204107</v>
      </c>
      <c r="P40">
        <v>203388</v>
      </c>
      <c r="Q40">
        <v>206441</v>
      </c>
      <c r="S40">
        <v>5.0000000000000001E-4</v>
      </c>
      <c r="T40">
        <f t="shared" ref="T40:T46" si="16">AVERAGE(B40:Q40)</f>
        <v>201494.4375</v>
      </c>
      <c r="AA40" t="s">
        <v>159</v>
      </c>
      <c r="AB40">
        <v>539</v>
      </c>
      <c r="AC40">
        <v>0.1</v>
      </c>
      <c r="AD40">
        <v>5</v>
      </c>
      <c r="AF40">
        <v>113170</v>
      </c>
      <c r="AG40">
        <v>114715</v>
      </c>
      <c r="AH40">
        <v>113742</v>
      </c>
      <c r="AI40">
        <v>113326</v>
      </c>
      <c r="AJ40">
        <v>112653</v>
      </c>
      <c r="AK40">
        <v>114544</v>
      </c>
      <c r="AL40">
        <v>113747</v>
      </c>
      <c r="AM40">
        <v>111816</v>
      </c>
      <c r="AO40">
        <f t="shared" si="15"/>
        <v>113464.125</v>
      </c>
      <c r="AR40">
        <v>2.8999999999999998E-3</v>
      </c>
      <c r="AS40">
        <f t="shared" ref="AS40:AS42" si="17">AR40/100.018</f>
        <v>2.89947809394309E-5</v>
      </c>
      <c r="AU40">
        <f t="shared" si="2"/>
        <v>0</v>
      </c>
      <c r="AW40">
        <v>2.1471993544365745E-2</v>
      </c>
    </row>
    <row r="41" spans="1:49">
      <c r="B41">
        <v>362616</v>
      </c>
      <c r="C41">
        <v>357879</v>
      </c>
      <c r="D41">
        <v>361408</v>
      </c>
      <c r="E41">
        <v>358816</v>
      </c>
      <c r="F41">
        <v>362300</v>
      </c>
      <c r="G41">
        <v>358444</v>
      </c>
      <c r="H41">
        <v>360815</v>
      </c>
      <c r="I41">
        <v>363810</v>
      </c>
      <c r="J41">
        <v>357226</v>
      </c>
      <c r="K41">
        <v>358186</v>
      </c>
      <c r="L41">
        <v>355957</v>
      </c>
      <c r="M41">
        <v>353873</v>
      </c>
      <c r="N41">
        <v>359060</v>
      </c>
      <c r="O41">
        <v>355182</v>
      </c>
      <c r="P41">
        <v>359773</v>
      </c>
      <c r="Q41">
        <v>352151</v>
      </c>
      <c r="S41">
        <v>1E-3</v>
      </c>
      <c r="T41">
        <f t="shared" si="16"/>
        <v>358593.5</v>
      </c>
      <c r="AA41" t="s">
        <v>160</v>
      </c>
      <c r="AB41">
        <v>540</v>
      </c>
      <c r="AC41">
        <v>0.1</v>
      </c>
      <c r="AD41">
        <v>5</v>
      </c>
      <c r="AF41">
        <v>344825</v>
      </c>
      <c r="AG41">
        <v>340839</v>
      </c>
      <c r="AH41">
        <v>340942</v>
      </c>
      <c r="AI41">
        <v>344732</v>
      </c>
      <c r="AJ41">
        <v>344541</v>
      </c>
      <c r="AK41">
        <v>341807</v>
      </c>
      <c r="AL41">
        <v>344436</v>
      </c>
      <c r="AM41">
        <v>343803</v>
      </c>
      <c r="AO41">
        <f t="shared" si="15"/>
        <v>343240.625</v>
      </c>
      <c r="AP41">
        <f>((AO41-37250)/30935670.09)/1000000</f>
        <v>9.8911911107725423E-9</v>
      </c>
      <c r="AR41">
        <v>2.5000000000000001E-3</v>
      </c>
      <c r="AS41">
        <f t="shared" si="17"/>
        <v>2.4995500809854226E-5</v>
      </c>
      <c r="AU41">
        <f t="shared" si="2"/>
        <v>3.9571886100689922E-2</v>
      </c>
      <c r="AW41">
        <v>7.8387411003251202E-4</v>
      </c>
    </row>
    <row r="42" spans="1:49">
      <c r="B42">
        <v>771075</v>
      </c>
      <c r="C42">
        <v>769789</v>
      </c>
      <c r="D42">
        <v>771138</v>
      </c>
      <c r="E42">
        <v>768656</v>
      </c>
      <c r="F42">
        <v>768561</v>
      </c>
      <c r="G42">
        <v>773724</v>
      </c>
      <c r="H42">
        <v>766853</v>
      </c>
      <c r="I42">
        <v>773109</v>
      </c>
      <c r="J42">
        <v>752169</v>
      </c>
      <c r="K42">
        <v>756053</v>
      </c>
      <c r="L42">
        <v>757741</v>
      </c>
      <c r="M42">
        <v>754064</v>
      </c>
      <c r="N42">
        <v>759996</v>
      </c>
      <c r="O42">
        <v>760094</v>
      </c>
      <c r="P42">
        <v>761955</v>
      </c>
      <c r="Q42">
        <v>753983</v>
      </c>
      <c r="S42">
        <v>2E-3</v>
      </c>
      <c r="T42">
        <f t="shared" si="16"/>
        <v>763685</v>
      </c>
      <c r="AA42" t="s">
        <v>161</v>
      </c>
      <c r="AB42">
        <v>541</v>
      </c>
      <c r="AC42">
        <v>0.1</v>
      </c>
      <c r="AD42">
        <v>5</v>
      </c>
      <c r="AF42">
        <v>39983</v>
      </c>
      <c r="AG42">
        <v>39884</v>
      </c>
      <c r="AH42">
        <v>39418</v>
      </c>
      <c r="AI42">
        <v>39425</v>
      </c>
      <c r="AJ42">
        <v>41002</v>
      </c>
      <c r="AK42">
        <v>40289</v>
      </c>
      <c r="AL42">
        <v>40532</v>
      </c>
      <c r="AM42">
        <v>39687</v>
      </c>
      <c r="AO42">
        <f t="shared" si="15"/>
        <v>40027.5</v>
      </c>
      <c r="AR42">
        <v>4.0000000000000002E-4</v>
      </c>
      <c r="AS42">
        <f t="shared" si="17"/>
        <v>3.9992801295766763E-6</v>
      </c>
      <c r="AU42">
        <f t="shared" si="2"/>
        <v>0</v>
      </c>
      <c r="AW42">
        <v>0</v>
      </c>
    </row>
    <row r="43" spans="1:49">
      <c r="B43">
        <v>1188076</v>
      </c>
      <c r="C43">
        <v>1185792</v>
      </c>
      <c r="D43">
        <v>1191023</v>
      </c>
      <c r="E43">
        <v>1188096</v>
      </c>
      <c r="F43">
        <v>1189112</v>
      </c>
      <c r="G43">
        <v>1188938</v>
      </c>
      <c r="H43">
        <v>1183747</v>
      </c>
      <c r="I43">
        <v>1186877</v>
      </c>
      <c r="J43">
        <v>1179983</v>
      </c>
      <c r="K43">
        <v>1175381</v>
      </c>
      <c r="L43">
        <v>1180426</v>
      </c>
      <c r="M43">
        <v>1169477</v>
      </c>
      <c r="N43">
        <v>1173743</v>
      </c>
      <c r="O43">
        <v>1172756</v>
      </c>
      <c r="P43">
        <v>1169922</v>
      </c>
      <c r="Q43">
        <v>1160188</v>
      </c>
      <c r="S43">
        <v>3.0000000000000001E-3</v>
      </c>
      <c r="T43">
        <f t="shared" si="16"/>
        <v>1180221.0625</v>
      </c>
      <c r="AB43" t="s">
        <v>146</v>
      </c>
      <c r="AF43">
        <v>41136</v>
      </c>
      <c r="AG43">
        <v>40269</v>
      </c>
      <c r="AH43">
        <v>40725</v>
      </c>
      <c r="AI43">
        <v>40442</v>
      </c>
      <c r="AJ43">
        <v>40550</v>
      </c>
      <c r="AK43">
        <v>40550</v>
      </c>
      <c r="AL43">
        <v>39854</v>
      </c>
      <c r="AM43">
        <v>39567</v>
      </c>
      <c r="AO43">
        <f t="shared" si="15"/>
        <v>40386.625</v>
      </c>
    </row>
    <row r="44" spans="1:49">
      <c r="B44">
        <v>1563383</v>
      </c>
      <c r="C44">
        <v>1562934</v>
      </c>
      <c r="D44">
        <v>1565495</v>
      </c>
      <c r="E44">
        <v>1562858</v>
      </c>
      <c r="F44">
        <v>1557692</v>
      </c>
      <c r="G44">
        <v>1564352</v>
      </c>
      <c r="H44">
        <v>1548314</v>
      </c>
      <c r="I44">
        <v>1563080</v>
      </c>
      <c r="J44">
        <v>1583874</v>
      </c>
      <c r="K44">
        <v>1583733</v>
      </c>
      <c r="L44">
        <v>1583935</v>
      </c>
      <c r="M44">
        <v>1581279</v>
      </c>
      <c r="N44">
        <v>1580241</v>
      </c>
      <c r="O44">
        <v>1587434</v>
      </c>
      <c r="P44">
        <v>1584265</v>
      </c>
      <c r="Q44">
        <v>1568514</v>
      </c>
      <c r="S44">
        <v>4.0000000000000001E-3</v>
      </c>
      <c r="T44">
        <f t="shared" si="16"/>
        <v>1571336.4375</v>
      </c>
      <c r="AB44" t="s">
        <v>146</v>
      </c>
      <c r="AF44">
        <v>41447</v>
      </c>
      <c r="AG44">
        <v>40075</v>
      </c>
      <c r="AH44">
        <v>40830</v>
      </c>
      <c r="AI44">
        <v>41270</v>
      </c>
      <c r="AJ44">
        <v>40732</v>
      </c>
      <c r="AK44">
        <v>41141</v>
      </c>
      <c r="AL44">
        <v>40561</v>
      </c>
      <c r="AM44">
        <v>40675</v>
      </c>
      <c r="AO44">
        <f t="shared" si="15"/>
        <v>40841.375</v>
      </c>
    </row>
    <row r="45" spans="1:49">
      <c r="B45">
        <v>1934782</v>
      </c>
      <c r="C45">
        <v>1939497</v>
      </c>
      <c r="D45">
        <v>1924351</v>
      </c>
      <c r="E45">
        <v>1932681</v>
      </c>
      <c r="F45">
        <v>1930181</v>
      </c>
      <c r="G45">
        <v>1937292</v>
      </c>
      <c r="H45">
        <v>1914105</v>
      </c>
      <c r="I45">
        <v>1919627</v>
      </c>
      <c r="J45">
        <v>1983314</v>
      </c>
      <c r="K45">
        <v>1976238</v>
      </c>
      <c r="L45">
        <v>1989216</v>
      </c>
      <c r="M45">
        <v>1950146</v>
      </c>
      <c r="N45">
        <v>2000541</v>
      </c>
      <c r="O45">
        <v>1965589</v>
      </c>
      <c r="P45">
        <v>1989415</v>
      </c>
      <c r="Q45">
        <v>1935028</v>
      </c>
      <c r="S45">
        <v>5.0000000000000001E-3</v>
      </c>
      <c r="T45">
        <f t="shared" si="16"/>
        <v>1951375.1875</v>
      </c>
      <c r="AB45" t="s">
        <v>146</v>
      </c>
      <c r="AF45">
        <v>42058</v>
      </c>
      <c r="AG45">
        <v>40932</v>
      </c>
      <c r="AH45">
        <v>41933</v>
      </c>
      <c r="AI45">
        <v>41103</v>
      </c>
      <c r="AJ45">
        <v>41574</v>
      </c>
      <c r="AK45">
        <v>41954</v>
      </c>
      <c r="AL45">
        <v>41550</v>
      </c>
      <c r="AM45">
        <v>42195</v>
      </c>
      <c r="AO45">
        <f t="shared" si="15"/>
        <v>41662.375</v>
      </c>
    </row>
    <row r="46" spans="1:49">
      <c r="B46">
        <v>3564456</v>
      </c>
      <c r="C46">
        <v>3585370</v>
      </c>
      <c r="D46">
        <v>3571911</v>
      </c>
      <c r="E46">
        <v>3565206</v>
      </c>
      <c r="F46">
        <v>3549847</v>
      </c>
      <c r="G46">
        <v>3574531</v>
      </c>
      <c r="H46">
        <v>3558152</v>
      </c>
      <c r="I46">
        <v>3566424</v>
      </c>
      <c r="J46">
        <v>3561206</v>
      </c>
      <c r="K46">
        <v>3571303</v>
      </c>
      <c r="L46">
        <v>3581674</v>
      </c>
      <c r="M46">
        <v>3564554</v>
      </c>
      <c r="N46">
        <v>3569946</v>
      </c>
      <c r="O46">
        <v>3567672</v>
      </c>
      <c r="P46">
        <v>3564879</v>
      </c>
      <c r="Q46">
        <v>3569772</v>
      </c>
      <c r="S46">
        <v>0.01</v>
      </c>
      <c r="T46">
        <f t="shared" si="16"/>
        <v>3567931.4375</v>
      </c>
    </row>
    <row r="47" spans="1:49">
      <c r="AA47" t="s">
        <v>143</v>
      </c>
      <c r="AB47">
        <v>503</v>
      </c>
      <c r="AC47">
        <v>2E-3</v>
      </c>
      <c r="AD47">
        <v>3.5</v>
      </c>
      <c r="AF47">
        <v>1507522</v>
      </c>
      <c r="AG47">
        <v>1512722</v>
      </c>
      <c r="AH47">
        <v>1507068</v>
      </c>
      <c r="AI47">
        <v>1508428</v>
      </c>
      <c r="AJ47">
        <v>1514664</v>
      </c>
      <c r="AK47">
        <v>1504290</v>
      </c>
      <c r="AL47">
        <v>1517843</v>
      </c>
      <c r="AM47">
        <v>1497989</v>
      </c>
      <c r="AO47">
        <f>AVERAGE(AF47:AM47)</f>
        <v>1508815.75</v>
      </c>
      <c r="AP47">
        <f>((AO47-35000)/245897601.85)/1000000</f>
        <v>5.9936157933701297E-9</v>
      </c>
      <c r="AR47">
        <v>2.5999999999999999E-3</v>
      </c>
      <c r="AS47">
        <f t="shared" ref="AS47:AS54" si="18">AR47/100.018</f>
        <v>2.5995320842248393E-5</v>
      </c>
      <c r="AU47">
        <f t="shared" si="2"/>
        <v>2.3056517862357448E-2</v>
      </c>
      <c r="AW47">
        <v>9.9870714353964204E-3</v>
      </c>
    </row>
    <row r="48" spans="1:49">
      <c r="AA48" t="s">
        <v>143</v>
      </c>
      <c r="AB48">
        <v>504</v>
      </c>
      <c r="AC48">
        <v>1E-3</v>
      </c>
      <c r="AD48">
        <v>3.5</v>
      </c>
      <c r="AF48">
        <v>687994</v>
      </c>
      <c r="AG48">
        <v>689078</v>
      </c>
      <c r="AH48">
        <v>688346</v>
      </c>
      <c r="AI48">
        <v>691887</v>
      </c>
      <c r="AJ48">
        <v>692037</v>
      </c>
      <c r="AK48">
        <v>694905</v>
      </c>
      <c r="AL48">
        <v>692916</v>
      </c>
      <c r="AM48">
        <v>688290</v>
      </c>
      <c r="AO48">
        <f t="shared" ref="AO48:AO54" si="19">AVERAGE(AF48:AM48)</f>
        <v>690681.625</v>
      </c>
      <c r="AP48">
        <f t="shared" ref="AP48:AP54" si="20">((AO48-35000)/245897601.85)/1000000</f>
        <v>2.6664823896898852E-9</v>
      </c>
      <c r="AR48">
        <v>1.4E-3</v>
      </c>
      <c r="AS48">
        <f t="shared" si="18"/>
        <v>1.3997480453518367E-5</v>
      </c>
      <c r="AU48">
        <f t="shared" si="2"/>
        <v>1.9049731118000211E-2</v>
      </c>
      <c r="AW48">
        <v>1.0243692175400512E-2</v>
      </c>
    </row>
    <row r="49" spans="8:49">
      <c r="AA49" t="s">
        <v>143</v>
      </c>
      <c r="AB49">
        <v>518</v>
      </c>
      <c r="AC49">
        <v>0.02</v>
      </c>
      <c r="AD49">
        <v>5</v>
      </c>
      <c r="AF49">
        <v>411051</v>
      </c>
      <c r="AG49">
        <v>414055</v>
      </c>
      <c r="AH49">
        <v>418969</v>
      </c>
      <c r="AI49">
        <v>414622</v>
      </c>
      <c r="AJ49">
        <v>417943</v>
      </c>
      <c r="AK49">
        <v>413614</v>
      </c>
      <c r="AL49">
        <v>415853</v>
      </c>
      <c r="AM49">
        <v>411698</v>
      </c>
      <c r="AO49">
        <f t="shared" si="19"/>
        <v>414725.625</v>
      </c>
      <c r="AP49">
        <f t="shared" si="20"/>
        <v>1.544242896812131E-9</v>
      </c>
      <c r="AR49">
        <v>1E-3</v>
      </c>
      <c r="AS49">
        <f t="shared" si="18"/>
        <v>9.9982003239416913E-6</v>
      </c>
      <c r="AU49">
        <f t="shared" si="2"/>
        <v>1.544520860533557E-2</v>
      </c>
      <c r="AW49">
        <v>5.2767074405191587E-3</v>
      </c>
    </row>
    <row r="50" spans="8:49">
      <c r="AA50" t="s">
        <v>143</v>
      </c>
      <c r="AB50">
        <v>519</v>
      </c>
      <c r="AC50">
        <v>0.05</v>
      </c>
      <c r="AD50">
        <v>5</v>
      </c>
      <c r="AF50">
        <v>1365783</v>
      </c>
      <c r="AG50">
        <v>1366934</v>
      </c>
      <c r="AH50">
        <v>1367273</v>
      </c>
      <c r="AI50">
        <v>1365412</v>
      </c>
      <c r="AJ50">
        <v>1368550</v>
      </c>
      <c r="AK50">
        <v>1364322</v>
      </c>
      <c r="AL50">
        <v>1365901</v>
      </c>
      <c r="AM50">
        <v>1360480</v>
      </c>
      <c r="AO50">
        <f t="shared" si="19"/>
        <v>1365581.875</v>
      </c>
      <c r="AP50">
        <f t="shared" si="20"/>
        <v>5.4111218043178327E-9</v>
      </c>
      <c r="AR50">
        <v>1.8E-3</v>
      </c>
      <c r="AS50">
        <f t="shared" si="18"/>
        <v>1.7996760583095042E-5</v>
      </c>
      <c r="AU50">
        <f t="shared" si="2"/>
        <v>3.0067198923570054E-2</v>
      </c>
      <c r="AW50">
        <v>1.5485762032064299E-2</v>
      </c>
    </row>
    <row r="51" spans="8:49">
      <c r="AA51" t="s">
        <v>143</v>
      </c>
      <c r="AB51">
        <v>520</v>
      </c>
      <c r="AC51">
        <v>5.0000000000000001E-3</v>
      </c>
      <c r="AD51">
        <v>5</v>
      </c>
      <c r="AF51">
        <v>680332</v>
      </c>
      <c r="AG51">
        <v>686590</v>
      </c>
      <c r="AH51">
        <v>682658</v>
      </c>
      <c r="AI51">
        <v>687772</v>
      </c>
      <c r="AJ51">
        <v>681046</v>
      </c>
      <c r="AK51">
        <v>687236</v>
      </c>
      <c r="AL51">
        <v>687778</v>
      </c>
      <c r="AM51">
        <v>679836</v>
      </c>
      <c r="AO51">
        <f t="shared" si="19"/>
        <v>684156</v>
      </c>
      <c r="AP51">
        <f t="shared" si="20"/>
        <v>2.6399444122923643E-9</v>
      </c>
      <c r="AR51">
        <v>1E-3</v>
      </c>
      <c r="AS51">
        <f t="shared" si="18"/>
        <v>9.9982003239416913E-6</v>
      </c>
      <c r="AU51">
        <f t="shared" si="2"/>
        <v>2.6404196022865766E-2</v>
      </c>
      <c r="AW51">
        <v>1.3010234815911053E-2</v>
      </c>
    </row>
    <row r="52" spans="8:49">
      <c r="AA52" t="s">
        <v>143</v>
      </c>
      <c r="AB52">
        <v>521</v>
      </c>
      <c r="AC52">
        <v>2E-3</v>
      </c>
      <c r="AD52">
        <v>5</v>
      </c>
      <c r="AF52">
        <v>137200</v>
      </c>
      <c r="AG52">
        <v>137334</v>
      </c>
      <c r="AH52">
        <v>137957</v>
      </c>
      <c r="AI52">
        <v>136600</v>
      </c>
      <c r="AJ52">
        <v>137566</v>
      </c>
      <c r="AK52">
        <v>139904</v>
      </c>
      <c r="AL52">
        <v>136767</v>
      </c>
      <c r="AM52">
        <v>137678</v>
      </c>
      <c r="AO52">
        <f t="shared" si="19"/>
        <v>137625.75</v>
      </c>
      <c r="AP52">
        <f t="shared" si="20"/>
        <v>4.1735156922190214E-10</v>
      </c>
      <c r="AR52">
        <v>8.0000000000000004E-4</v>
      </c>
      <c r="AS52">
        <f t="shared" si="18"/>
        <v>7.9985602591533527E-6</v>
      </c>
      <c r="AU52">
        <f t="shared" si="2"/>
        <v>5.2178336563045253E-3</v>
      </c>
      <c r="AW52">
        <v>9.9584919833327259E-4</v>
      </c>
    </row>
    <row r="53" spans="8:49">
      <c r="AA53" t="s">
        <v>143</v>
      </c>
      <c r="AB53">
        <v>532</v>
      </c>
      <c r="AC53">
        <v>0.01</v>
      </c>
      <c r="AD53">
        <v>25</v>
      </c>
      <c r="AF53">
        <v>672530</v>
      </c>
      <c r="AG53">
        <v>672008</v>
      </c>
      <c r="AH53">
        <v>675496</v>
      </c>
      <c r="AI53">
        <v>668372</v>
      </c>
      <c r="AJ53">
        <v>674670</v>
      </c>
      <c r="AK53">
        <v>671635</v>
      </c>
      <c r="AL53">
        <v>668546</v>
      </c>
      <c r="AM53">
        <v>668064</v>
      </c>
      <c r="AO53">
        <f t="shared" si="19"/>
        <v>671415.125</v>
      </c>
      <c r="AP53">
        <f t="shared" si="20"/>
        <v>2.5881306698884341E-9</v>
      </c>
      <c r="AR53">
        <v>2.7000000000000001E-3</v>
      </c>
      <c r="AS53">
        <f t="shared" si="18"/>
        <v>2.6995140874642567E-5</v>
      </c>
      <c r="AU53">
        <f t="shared" si="2"/>
        <v>9.5873945681815322E-3</v>
      </c>
      <c r="AW53">
        <v>2.5028391500897798E-3</v>
      </c>
    </row>
    <row r="54" spans="8:49">
      <c r="AA54" t="s">
        <v>143</v>
      </c>
      <c r="AB54">
        <v>533</v>
      </c>
      <c r="AC54">
        <v>2E-3</v>
      </c>
      <c r="AD54">
        <v>25</v>
      </c>
      <c r="AF54">
        <v>165611</v>
      </c>
      <c r="AG54">
        <v>163147</v>
      </c>
      <c r="AH54">
        <v>165816</v>
      </c>
      <c r="AI54">
        <v>162549</v>
      </c>
      <c r="AJ54">
        <v>165222</v>
      </c>
      <c r="AK54">
        <v>162420</v>
      </c>
      <c r="AL54">
        <v>165605</v>
      </c>
      <c r="AM54">
        <v>162247</v>
      </c>
      <c r="AO54">
        <f t="shared" si="19"/>
        <v>164077.125</v>
      </c>
      <c r="AP54">
        <f t="shared" si="20"/>
        <v>5.2492226044049975E-10</v>
      </c>
      <c r="AR54">
        <v>3.0000000000000001E-3</v>
      </c>
      <c r="AS54">
        <f t="shared" si="18"/>
        <v>2.999460097182507E-5</v>
      </c>
      <c r="AU54">
        <f t="shared" si="2"/>
        <v>1.7500558214912636E-3</v>
      </c>
      <c r="AW54">
        <v>5.1450249018965776E-4</v>
      </c>
    </row>
    <row r="56" spans="8:49">
      <c r="AA56" t="s">
        <v>141</v>
      </c>
      <c r="AB56">
        <v>505</v>
      </c>
      <c r="AC56">
        <v>0.1</v>
      </c>
      <c r="AD56">
        <v>3.5</v>
      </c>
      <c r="AF56">
        <v>66836</v>
      </c>
      <c r="AG56">
        <v>65667</v>
      </c>
      <c r="AH56">
        <v>67638</v>
      </c>
      <c r="AI56">
        <v>66630</v>
      </c>
      <c r="AJ56">
        <v>66221</v>
      </c>
      <c r="AK56">
        <v>66433</v>
      </c>
      <c r="AL56">
        <v>66324</v>
      </c>
      <c r="AM56">
        <v>66598</v>
      </c>
      <c r="AO56">
        <f>AVERAGE(AF56:AM56)</f>
        <v>66543.375</v>
      </c>
      <c r="AP56">
        <f>((AO56-37178)/42767485.51)/1000000</f>
        <v>6.866285134564135E-10</v>
      </c>
      <c r="AR56">
        <v>1.5E-3</v>
      </c>
      <c r="AS56">
        <f>AR56/100.018</f>
        <v>1.4997300485912535E-5</v>
      </c>
      <c r="AU56">
        <f t="shared" si="2"/>
        <v>4.5783473772589046E-3</v>
      </c>
      <c r="AW56">
        <v>5.8331216482737343E-3</v>
      </c>
    </row>
    <row r="57" spans="8:49">
      <c r="AA57" t="s">
        <v>141</v>
      </c>
      <c r="AB57">
        <v>507</v>
      </c>
      <c r="AC57">
        <v>0.01</v>
      </c>
      <c r="AD57">
        <v>3.5</v>
      </c>
      <c r="AF57">
        <v>42619</v>
      </c>
      <c r="AG57">
        <v>42276</v>
      </c>
      <c r="AH57">
        <v>41978</v>
      </c>
      <c r="AI57">
        <v>43002</v>
      </c>
      <c r="AJ57">
        <v>41198</v>
      </c>
      <c r="AK57">
        <v>41798</v>
      </c>
      <c r="AL57">
        <v>42542</v>
      </c>
      <c r="AM57">
        <v>41458</v>
      </c>
      <c r="AO57">
        <f t="shared" ref="AO57:AO63" si="21">AVERAGE(AF57:AM57)</f>
        <v>42108.875</v>
      </c>
      <c r="AP57">
        <f t="shared" ref="AP57:AP59" si="22">((AO57-37178)/42767485.51)/1000000</f>
        <v>1.1529494757990976E-10</v>
      </c>
      <c r="AR57">
        <v>1.2999999999999999E-3</v>
      </c>
      <c r="AS57">
        <f t="shared" ref="AS57:AS61" si="23">AR57/100.018</f>
        <v>1.2997660421124197E-5</v>
      </c>
      <c r="AU57">
        <f t="shared" si="2"/>
        <v>8.8704385131133958E-4</v>
      </c>
      <c r="AW57">
        <v>1.0134645168512445E-3</v>
      </c>
    </row>
    <row r="58" spans="8:49">
      <c r="J58" t="s">
        <v>141</v>
      </c>
      <c r="K58" t="s">
        <v>142</v>
      </c>
      <c r="L58" t="s">
        <v>143</v>
      </c>
      <c r="M58" t="s">
        <v>145</v>
      </c>
      <c r="N58" t="s">
        <v>158</v>
      </c>
      <c r="O58" t="s">
        <v>159</v>
      </c>
      <c r="P58" t="s">
        <v>160</v>
      </c>
      <c r="Q58" t="s">
        <v>161</v>
      </c>
      <c r="AA58" t="s">
        <v>141</v>
      </c>
      <c r="AB58">
        <v>515</v>
      </c>
      <c r="AC58">
        <v>0.05</v>
      </c>
      <c r="AD58">
        <v>5</v>
      </c>
      <c r="AF58">
        <v>156872</v>
      </c>
      <c r="AG58">
        <v>156819</v>
      </c>
      <c r="AH58">
        <v>155690</v>
      </c>
      <c r="AI58">
        <v>155236</v>
      </c>
      <c r="AJ58">
        <v>155143</v>
      </c>
      <c r="AK58">
        <v>154766</v>
      </c>
      <c r="AL58">
        <v>155477</v>
      </c>
      <c r="AM58">
        <v>154661</v>
      </c>
      <c r="AO58">
        <f t="shared" si="21"/>
        <v>155583</v>
      </c>
      <c r="AP58">
        <f t="shared" si="22"/>
        <v>2.7685752058608696E-9</v>
      </c>
      <c r="AR58">
        <v>2.3E-3</v>
      </c>
      <c r="AS58">
        <f t="shared" si="23"/>
        <v>2.2995860745065886E-5</v>
      </c>
      <c r="AU58">
        <f t="shared" si="2"/>
        <v>1.2039450214773586E-2</v>
      </c>
      <c r="AW58">
        <v>1.6854457360148123E-2</v>
      </c>
    </row>
    <row r="59" spans="8:49">
      <c r="H59">
        <v>25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AA59" t="s">
        <v>141</v>
      </c>
      <c r="AB59">
        <v>516</v>
      </c>
      <c r="AC59">
        <v>0.01</v>
      </c>
      <c r="AD59">
        <v>5</v>
      </c>
      <c r="AF59">
        <v>77248</v>
      </c>
      <c r="AG59">
        <v>77937</v>
      </c>
      <c r="AH59">
        <v>76532</v>
      </c>
      <c r="AI59">
        <v>75808</v>
      </c>
      <c r="AJ59">
        <v>77687</v>
      </c>
      <c r="AK59">
        <v>75871</v>
      </c>
      <c r="AL59">
        <v>76629</v>
      </c>
      <c r="AM59">
        <v>77769</v>
      </c>
      <c r="AO59">
        <f t="shared" si="21"/>
        <v>76935.125</v>
      </c>
      <c r="AP59">
        <f t="shared" si="22"/>
        <v>9.2961100064449412E-10</v>
      </c>
      <c r="AR59">
        <v>3.0000000000000001E-3</v>
      </c>
      <c r="AS59">
        <f t="shared" si="23"/>
        <v>2.999460097182507E-5</v>
      </c>
      <c r="AU59">
        <f t="shared" si="2"/>
        <v>3.0992611020820337E-3</v>
      </c>
      <c r="AW59">
        <v>4.4167451102378828E-3</v>
      </c>
    </row>
    <row r="60" spans="8:49">
      <c r="H60">
        <v>25</v>
      </c>
      <c r="I60">
        <v>0.1</v>
      </c>
      <c r="J60">
        <v>2.9434660221498394E-2</v>
      </c>
      <c r="K60">
        <v>3.6069749014182182E-4</v>
      </c>
      <c r="AA60" t="s">
        <v>141</v>
      </c>
      <c r="AB60">
        <v>527</v>
      </c>
      <c r="AC60">
        <v>0.1</v>
      </c>
      <c r="AD60">
        <v>25</v>
      </c>
      <c r="AF60">
        <v>252501</v>
      </c>
      <c r="AG60">
        <v>250361</v>
      </c>
      <c r="AH60">
        <v>254638</v>
      </c>
      <c r="AI60">
        <v>248971</v>
      </c>
      <c r="AJ60">
        <v>250428</v>
      </c>
      <c r="AK60">
        <v>253370</v>
      </c>
      <c r="AL60">
        <v>248699</v>
      </c>
      <c r="AM60">
        <v>250179</v>
      </c>
      <c r="AO60">
        <f t="shared" si="21"/>
        <v>251143.375</v>
      </c>
      <c r="AP60">
        <f>((AO60-37178)/42767485.51)/1000000</f>
        <v>5.00299169914888E-9</v>
      </c>
      <c r="AR60">
        <v>1.6999999999999999E-3</v>
      </c>
      <c r="AS60">
        <f t="shared" si="23"/>
        <v>1.6996940550700872E-5</v>
      </c>
      <c r="AU60">
        <f t="shared" si="2"/>
        <v>2.9434660221498394E-2</v>
      </c>
      <c r="AW60">
        <v>4.2460613523116669E-2</v>
      </c>
    </row>
    <row r="61" spans="8:49">
      <c r="H61">
        <v>25</v>
      </c>
      <c r="I61">
        <v>0.05</v>
      </c>
      <c r="K61">
        <v>2.6541470084282134E-4</v>
      </c>
      <c r="AA61" t="s">
        <v>141</v>
      </c>
      <c r="AB61">
        <v>530</v>
      </c>
      <c r="AC61">
        <v>5.0000000000000001E-3</v>
      </c>
      <c r="AD61">
        <v>25</v>
      </c>
      <c r="AF61">
        <v>52745</v>
      </c>
      <c r="AG61">
        <v>53752</v>
      </c>
      <c r="AH61">
        <v>54309</v>
      </c>
      <c r="AI61">
        <v>54265</v>
      </c>
      <c r="AJ61">
        <v>53353</v>
      </c>
      <c r="AK61">
        <v>54084</v>
      </c>
      <c r="AL61">
        <v>54671</v>
      </c>
      <c r="AM61">
        <v>54383</v>
      </c>
      <c r="AO61">
        <f t="shared" si="21"/>
        <v>53945.25</v>
      </c>
      <c r="AP61">
        <f>((AO61-37178)/42767485.51)/1000000</f>
        <v>3.9205601638841828E-10</v>
      </c>
      <c r="AR61">
        <v>2.0999999999999999E-3</v>
      </c>
      <c r="AS61">
        <f t="shared" si="23"/>
        <v>2.0996220680277549E-5</v>
      </c>
      <c r="AU61">
        <f t="shared" si="2"/>
        <v>1.8672694593874677E-3</v>
      </c>
      <c r="AW61">
        <v>2.3479124034112469E-3</v>
      </c>
    </row>
    <row r="62" spans="8:49">
      <c r="H62">
        <v>25</v>
      </c>
      <c r="I62">
        <v>0.01</v>
      </c>
      <c r="K62">
        <v>9.3569999528442095E-5</v>
      </c>
      <c r="L62">
        <v>9.5873945681815322E-3</v>
      </c>
      <c r="AB62" t="s">
        <v>146</v>
      </c>
      <c r="AF62">
        <v>39475</v>
      </c>
      <c r="AG62">
        <v>40259</v>
      </c>
      <c r="AH62">
        <v>39357</v>
      </c>
      <c r="AI62">
        <v>39393</v>
      </c>
      <c r="AJ62">
        <v>38085</v>
      </c>
      <c r="AK62">
        <v>40096</v>
      </c>
      <c r="AL62">
        <v>39078</v>
      </c>
      <c r="AM62">
        <v>39563</v>
      </c>
      <c r="AO62">
        <f t="shared" si="21"/>
        <v>39413.25</v>
      </c>
    </row>
    <row r="63" spans="8:49">
      <c r="H63">
        <v>25</v>
      </c>
      <c r="I63">
        <v>5.0000000000000001E-3</v>
      </c>
      <c r="J63">
        <v>1.8672694593874677E-3</v>
      </c>
      <c r="K63">
        <v>1.0383597957263936E-4</v>
      </c>
      <c r="AB63" t="s">
        <v>146</v>
      </c>
      <c r="AF63">
        <v>39518</v>
      </c>
      <c r="AG63">
        <v>38274</v>
      </c>
      <c r="AH63">
        <v>39454</v>
      </c>
      <c r="AI63">
        <v>38026</v>
      </c>
      <c r="AJ63">
        <v>39726</v>
      </c>
      <c r="AK63">
        <v>39311</v>
      </c>
      <c r="AL63">
        <v>39172</v>
      </c>
      <c r="AM63">
        <v>38156</v>
      </c>
      <c r="AO63">
        <f t="shared" si="21"/>
        <v>38954.625</v>
      </c>
    </row>
    <row r="64" spans="8:49">
      <c r="H64">
        <v>25</v>
      </c>
      <c r="I64">
        <v>2E-3</v>
      </c>
      <c r="L64">
        <v>1.7500558214912636E-3</v>
      </c>
    </row>
    <row r="65" spans="8:49">
      <c r="H65">
        <v>25</v>
      </c>
      <c r="I65">
        <v>1E-3</v>
      </c>
      <c r="L65">
        <v>4.1887945558126514E-4</v>
      </c>
      <c r="AA65" t="s">
        <v>142</v>
      </c>
      <c r="AB65">
        <v>501</v>
      </c>
      <c r="AC65">
        <v>0.1</v>
      </c>
      <c r="AD65">
        <v>3.5</v>
      </c>
      <c r="AF65">
        <v>122478</v>
      </c>
      <c r="AG65">
        <v>120991</v>
      </c>
      <c r="AH65">
        <v>121703</v>
      </c>
      <c r="AI65">
        <v>118610</v>
      </c>
      <c r="AJ65">
        <v>121620</v>
      </c>
      <c r="AK65">
        <v>120410</v>
      </c>
      <c r="AL65">
        <v>120634</v>
      </c>
      <c r="AM65">
        <v>119208</v>
      </c>
      <c r="AO65">
        <f>AVERAGE(AF65:AM65)</f>
        <v>120706.75</v>
      </c>
      <c r="AP65">
        <f>((AO65-35959)/248377054.75)/1000000</f>
        <v>3.4120603485415148E-10</v>
      </c>
      <c r="AR65">
        <v>1.8E-3</v>
      </c>
      <c r="AS65">
        <f>AR65/100.018</f>
        <v>1.7996760583095042E-5</v>
      </c>
      <c r="AU65">
        <f t="shared" si="2"/>
        <v>1.8959302885579179E-3</v>
      </c>
      <c r="AW65">
        <v>7.5142804203735597E-4</v>
      </c>
    </row>
    <row r="66" spans="8:49">
      <c r="H66">
        <v>5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AA66" t="s">
        <v>142</v>
      </c>
      <c r="AB66">
        <v>510</v>
      </c>
      <c r="AC66">
        <v>0.1</v>
      </c>
      <c r="AD66">
        <v>5</v>
      </c>
      <c r="AF66">
        <v>92647</v>
      </c>
      <c r="AG66">
        <v>92954</v>
      </c>
      <c r="AH66">
        <v>91740</v>
      </c>
      <c r="AI66">
        <v>96199</v>
      </c>
      <c r="AJ66">
        <v>89687</v>
      </c>
      <c r="AK66">
        <v>94169</v>
      </c>
      <c r="AL66">
        <v>90357</v>
      </c>
      <c r="AM66">
        <v>94451</v>
      </c>
      <c r="AO66">
        <f t="shared" ref="AO66:AO72" si="24">AVERAGE(AF66:AM66)</f>
        <v>92775.5</v>
      </c>
      <c r="AP66">
        <f t="shared" ref="AP66:AP72" si="25">((AO66-35959)/248377054.75)/1000000</f>
        <v>2.2875100140464969E-10</v>
      </c>
      <c r="AR66">
        <v>6.4000000000000003E-3</v>
      </c>
      <c r="AS66">
        <f t="shared" ref="AS66:AS72" si="26">AR66/100.018</f>
        <v>6.3988482073226821E-5</v>
      </c>
      <c r="AU66">
        <f t="shared" si="2"/>
        <v>3.5748777591391014E-4</v>
      </c>
      <c r="AW66">
        <v>1.9077593149816394E-4</v>
      </c>
    </row>
    <row r="67" spans="8:49">
      <c r="H67">
        <v>5</v>
      </c>
      <c r="I67">
        <v>0.1</v>
      </c>
      <c r="K67">
        <v>3.5748777591391014E-4</v>
      </c>
      <c r="L67">
        <v>5.7557969684360021E-2</v>
      </c>
      <c r="M67">
        <v>1.0327285428239015E-4</v>
      </c>
      <c r="N67">
        <v>1.6415915224918442E-3</v>
      </c>
      <c r="O67">
        <v>1.1680752383178303E-3</v>
      </c>
      <c r="P67">
        <v>3.9571886100689922E-2</v>
      </c>
      <c r="Q67">
        <v>3.8190073030891286E-4</v>
      </c>
      <c r="AA67" t="s">
        <v>142</v>
      </c>
      <c r="AB67">
        <v>511</v>
      </c>
      <c r="AC67">
        <v>0.05</v>
      </c>
      <c r="AD67">
        <v>5</v>
      </c>
      <c r="AF67">
        <v>46662</v>
      </c>
      <c r="AG67">
        <v>45541</v>
      </c>
      <c r="AH67">
        <v>47789</v>
      </c>
      <c r="AI67">
        <v>46640</v>
      </c>
      <c r="AJ67">
        <v>46004</v>
      </c>
      <c r="AK67">
        <v>45984</v>
      </c>
      <c r="AL67">
        <v>47051</v>
      </c>
      <c r="AM67">
        <v>45393</v>
      </c>
      <c r="AO67">
        <f t="shared" si="24"/>
        <v>46383</v>
      </c>
      <c r="AP67">
        <f t="shared" si="25"/>
        <v>4.1968449986219993E-11</v>
      </c>
      <c r="AR67">
        <v>3.0000000000000001E-3</v>
      </c>
      <c r="AS67">
        <f t="shared" si="26"/>
        <v>2.999460097182507E-5</v>
      </c>
      <c r="AU67">
        <f t="shared" si="2"/>
        <v>1.3992001435739172E-4</v>
      </c>
      <c r="AW67">
        <v>9.2824117468055185E-5</v>
      </c>
    </row>
    <row r="68" spans="8:49">
      <c r="H68">
        <v>5</v>
      </c>
      <c r="I68">
        <v>0.05</v>
      </c>
      <c r="J68">
        <v>1.2039450214773586E-2</v>
      </c>
      <c r="K68">
        <v>1.3992001435739172E-4</v>
      </c>
      <c r="L68">
        <v>3.0067198923570054E-2</v>
      </c>
      <c r="AA68" t="s">
        <v>142</v>
      </c>
      <c r="AB68">
        <v>512</v>
      </c>
      <c r="AC68">
        <v>0.01</v>
      </c>
      <c r="AD68">
        <v>5</v>
      </c>
      <c r="AF68">
        <v>38735</v>
      </c>
      <c r="AG68">
        <v>38234</v>
      </c>
      <c r="AH68">
        <v>38504</v>
      </c>
      <c r="AI68">
        <v>37082</v>
      </c>
      <c r="AJ68">
        <v>38906</v>
      </c>
      <c r="AK68">
        <v>37796</v>
      </c>
      <c r="AL68">
        <v>38031</v>
      </c>
      <c r="AM68">
        <v>38565</v>
      </c>
      <c r="AO68">
        <f t="shared" si="24"/>
        <v>38231.625</v>
      </c>
      <c r="AP68">
        <f t="shared" si="25"/>
        <v>9.1498991413980441E-12</v>
      </c>
      <c r="AR68">
        <v>1.6999999999999999E-3</v>
      </c>
      <c r="AS68">
        <f t="shared" si="26"/>
        <v>1.6996940550700872E-5</v>
      </c>
      <c r="AU68">
        <f t="shared" ref="AU68:AU72" si="27">AP68/AS68*100</f>
        <v>5.3832624254373511E-5</v>
      </c>
      <c r="AW68">
        <v>1.4604644956854063E-5</v>
      </c>
    </row>
    <row r="69" spans="8:49">
      <c r="H69">
        <v>5</v>
      </c>
      <c r="I69">
        <v>0.02</v>
      </c>
      <c r="L69">
        <v>1.544520860533557E-2</v>
      </c>
      <c r="AA69" t="s">
        <v>142</v>
      </c>
      <c r="AB69">
        <v>513</v>
      </c>
      <c r="AC69">
        <v>5.0000000000000001E-3</v>
      </c>
      <c r="AD69">
        <v>5</v>
      </c>
      <c r="AF69">
        <v>40116</v>
      </c>
      <c r="AG69">
        <v>39878</v>
      </c>
      <c r="AH69">
        <v>40043</v>
      </c>
      <c r="AI69">
        <v>40306</v>
      </c>
      <c r="AJ69">
        <v>39762</v>
      </c>
      <c r="AK69">
        <v>40432</v>
      </c>
      <c r="AL69">
        <v>40659</v>
      </c>
      <c r="AM69">
        <v>40284</v>
      </c>
      <c r="AO69">
        <f t="shared" si="24"/>
        <v>40185</v>
      </c>
      <c r="AP69">
        <f>((AO69-35959)/248377054.75)/1000000</f>
        <v>1.7014454109916125E-11</v>
      </c>
      <c r="AR69">
        <v>2.8999999999999998E-3</v>
      </c>
      <c r="AS69">
        <f t="shared" si="26"/>
        <v>2.89947809394309E-5</v>
      </c>
      <c r="AU69">
        <f t="shared" si="27"/>
        <v>5.8681092109158316E-5</v>
      </c>
      <c r="AW69">
        <v>2.9855531088378456E-5</v>
      </c>
    </row>
    <row r="70" spans="8:49">
      <c r="H70">
        <v>5</v>
      </c>
      <c r="I70">
        <v>0.01</v>
      </c>
      <c r="J70">
        <v>3.0992611020820337E-3</v>
      </c>
      <c r="K70">
        <v>5.3832624254373511E-5</v>
      </c>
      <c r="AA70" t="s">
        <v>142</v>
      </c>
      <c r="AB70">
        <v>523</v>
      </c>
      <c r="AC70">
        <v>0.1</v>
      </c>
      <c r="AD70">
        <v>25</v>
      </c>
      <c r="AF70">
        <v>68057</v>
      </c>
      <c r="AG70">
        <v>66943</v>
      </c>
      <c r="AH70">
        <v>67329</v>
      </c>
      <c r="AI70">
        <v>68333</v>
      </c>
      <c r="AJ70">
        <v>67789</v>
      </c>
      <c r="AK70">
        <v>67331</v>
      </c>
      <c r="AL70">
        <v>66366</v>
      </c>
      <c r="AM70">
        <v>66328</v>
      </c>
      <c r="AO70">
        <f t="shared" si="24"/>
        <v>67309.5</v>
      </c>
      <c r="AP70">
        <f t="shared" si="25"/>
        <v>1.2622140169733211E-10</v>
      </c>
      <c r="AR70">
        <v>3.5000000000000001E-3</v>
      </c>
      <c r="AS70">
        <f t="shared" si="26"/>
        <v>3.4993701133795914E-5</v>
      </c>
      <c r="AU70">
        <f t="shared" si="27"/>
        <v>3.6069749014182182E-4</v>
      </c>
      <c r="AW70">
        <v>3.1545473005368266E-4</v>
      </c>
    </row>
    <row r="71" spans="8:49">
      <c r="H71">
        <v>5</v>
      </c>
      <c r="I71">
        <v>5.0000000000000001E-3</v>
      </c>
      <c r="K71">
        <v>5.8681092109158316E-5</v>
      </c>
      <c r="L71">
        <v>2.6404196022865766E-2</v>
      </c>
      <c r="AA71" t="s">
        <v>142</v>
      </c>
      <c r="AB71">
        <v>524</v>
      </c>
      <c r="AC71">
        <v>0.05</v>
      </c>
      <c r="AD71">
        <v>25</v>
      </c>
      <c r="AF71">
        <v>52910</v>
      </c>
      <c r="AG71">
        <v>52534</v>
      </c>
      <c r="AH71">
        <v>54298</v>
      </c>
      <c r="AI71">
        <v>52713</v>
      </c>
      <c r="AJ71">
        <v>53419</v>
      </c>
      <c r="AK71">
        <v>52782</v>
      </c>
      <c r="AL71">
        <v>53463</v>
      </c>
      <c r="AM71">
        <v>52648</v>
      </c>
      <c r="AO71">
        <f t="shared" si="24"/>
        <v>53095.875</v>
      </c>
      <c r="AP71">
        <f t="shared" si="25"/>
        <v>6.8995403046585154E-11</v>
      </c>
      <c r="AR71">
        <v>2.5999999999999999E-3</v>
      </c>
      <c r="AS71">
        <f t="shared" si="26"/>
        <v>2.5995320842248393E-5</v>
      </c>
      <c r="AU71">
        <f t="shared" si="27"/>
        <v>2.6541470084282134E-4</v>
      </c>
      <c r="AW71">
        <v>1.4955699303364711E-4</v>
      </c>
    </row>
    <row r="72" spans="8:49">
      <c r="H72">
        <v>5</v>
      </c>
      <c r="I72">
        <v>2E-3</v>
      </c>
      <c r="L72">
        <v>5.2178336563045253E-3</v>
      </c>
      <c r="AA72" t="s">
        <v>142</v>
      </c>
      <c r="AB72" t="s">
        <v>157</v>
      </c>
      <c r="AC72">
        <v>0.01</v>
      </c>
      <c r="AD72">
        <v>25</v>
      </c>
      <c r="AF72">
        <v>41069</v>
      </c>
      <c r="AG72">
        <v>42754</v>
      </c>
      <c r="AH72">
        <v>42010</v>
      </c>
      <c r="AI72">
        <v>41068</v>
      </c>
      <c r="AJ72">
        <v>41361</v>
      </c>
      <c r="AK72">
        <v>41232</v>
      </c>
      <c r="AL72">
        <v>41296</v>
      </c>
      <c r="AM72">
        <v>41496</v>
      </c>
      <c r="AO72">
        <f t="shared" si="24"/>
        <v>41535.75</v>
      </c>
      <c r="AP72">
        <f t="shared" si="25"/>
        <v>2.2452758390315844E-11</v>
      </c>
      <c r="AR72">
        <v>2.3999999999999998E-3</v>
      </c>
      <c r="AS72">
        <f t="shared" si="26"/>
        <v>2.3995680777460056E-5</v>
      </c>
      <c r="AU72">
        <f t="shared" si="27"/>
        <v>9.3569999528442095E-5</v>
      </c>
      <c r="AW72">
        <v>3.2145738382382084E-5</v>
      </c>
    </row>
    <row r="73" spans="8:49">
      <c r="H73">
        <v>3.5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</row>
    <row r="74" spans="8:49">
      <c r="H74">
        <v>3.5</v>
      </c>
      <c r="I74">
        <v>0.1</v>
      </c>
      <c r="J74">
        <v>4.5783473772589046E-3</v>
      </c>
      <c r="K74">
        <v>1.8959302885579179E-3</v>
      </c>
    </row>
    <row r="75" spans="8:49">
      <c r="H75">
        <v>3.5</v>
      </c>
      <c r="I75">
        <v>0.05</v>
      </c>
    </row>
    <row r="76" spans="8:49">
      <c r="H76">
        <v>3.5</v>
      </c>
      <c r="I76">
        <v>0.01</v>
      </c>
      <c r="J76">
        <v>8.8704385131133958E-4</v>
      </c>
    </row>
    <row r="77" spans="8:49">
      <c r="H77">
        <v>3.5</v>
      </c>
      <c r="I77">
        <v>5.0000000000000001E-3</v>
      </c>
    </row>
    <row r="78" spans="8:49">
      <c r="H78">
        <v>3.5</v>
      </c>
      <c r="I78">
        <v>2E-3</v>
      </c>
      <c r="L78">
        <v>2.3056517862357448E-2</v>
      </c>
    </row>
    <row r="79" spans="8:49">
      <c r="H79">
        <v>3.5</v>
      </c>
      <c r="I79">
        <v>1E-3</v>
      </c>
      <c r="L79">
        <v>1.9049731118000211E-2</v>
      </c>
    </row>
  </sheetData>
  <sortState ref="J38:Q45">
    <sortCondition ref="J58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AY36"/>
  <sheetViews>
    <sheetView topLeftCell="C1" zoomScale="55" zoomScaleNormal="55" workbookViewId="0">
      <selection activeCell="AY3" sqref="AY3:AY28"/>
    </sheetView>
  </sheetViews>
  <sheetFormatPr defaultRowHeight="15"/>
  <cols>
    <col min="1" max="1" width="20" customWidth="1"/>
    <col min="24" max="24" width="9.42578125" customWidth="1"/>
    <col min="46" max="46" width="15.7109375" bestFit="1" customWidth="1"/>
  </cols>
  <sheetData>
    <row r="2" spans="1:51">
      <c r="A2" t="s">
        <v>141</v>
      </c>
      <c r="C2">
        <v>37493</v>
      </c>
      <c r="D2">
        <v>36677</v>
      </c>
      <c r="E2">
        <v>35696</v>
      </c>
      <c r="F2">
        <v>35906</v>
      </c>
      <c r="G2">
        <v>34112</v>
      </c>
      <c r="H2">
        <v>36614</v>
      </c>
      <c r="I2">
        <v>36773</v>
      </c>
      <c r="J2">
        <v>36516</v>
      </c>
      <c r="K2">
        <v>26132</v>
      </c>
      <c r="L2">
        <v>24755</v>
      </c>
      <c r="M2">
        <v>25386</v>
      </c>
      <c r="N2">
        <v>24622</v>
      </c>
      <c r="O2">
        <v>25313</v>
      </c>
      <c r="P2">
        <v>26211</v>
      </c>
      <c r="Q2">
        <v>26080</v>
      </c>
      <c r="R2">
        <v>24761</v>
      </c>
      <c r="T2">
        <v>0</v>
      </c>
      <c r="U2">
        <f>AVERAGE(C2:R2)</f>
        <v>30815.4375</v>
      </c>
    </row>
    <row r="3" spans="1:51">
      <c r="C3">
        <v>43590</v>
      </c>
      <c r="D3">
        <v>44904</v>
      </c>
      <c r="E3">
        <v>45102</v>
      </c>
      <c r="F3">
        <v>44212</v>
      </c>
      <c r="G3">
        <v>44741</v>
      </c>
      <c r="H3">
        <v>45374</v>
      </c>
      <c r="I3">
        <v>45147</v>
      </c>
      <c r="J3">
        <v>44678</v>
      </c>
      <c r="K3">
        <v>45484</v>
      </c>
      <c r="L3">
        <v>45289</v>
      </c>
      <c r="M3">
        <v>43262</v>
      </c>
      <c r="N3">
        <v>44440</v>
      </c>
      <c r="O3">
        <v>43287</v>
      </c>
      <c r="P3">
        <v>44519</v>
      </c>
      <c r="Q3">
        <v>44734</v>
      </c>
      <c r="R3">
        <v>45734</v>
      </c>
      <c r="T3">
        <v>5.0000000000000001E-4</v>
      </c>
      <c r="U3">
        <f t="shared" ref="U3:U9" si="0">AVERAGE(C3:R3)</f>
        <v>44656.0625</v>
      </c>
      <c r="AE3" t="s">
        <v>141</v>
      </c>
      <c r="AF3">
        <v>505</v>
      </c>
      <c r="AG3">
        <v>0.1</v>
      </c>
      <c r="AH3">
        <v>3.5</v>
      </c>
      <c r="AJ3">
        <v>50961</v>
      </c>
      <c r="AK3">
        <v>49262</v>
      </c>
      <c r="AL3">
        <v>50011</v>
      </c>
      <c r="AM3">
        <v>50907</v>
      </c>
      <c r="AN3">
        <v>49145</v>
      </c>
      <c r="AO3">
        <v>48525</v>
      </c>
      <c r="AP3">
        <v>49549</v>
      </c>
      <c r="AQ3">
        <v>50035</v>
      </c>
      <c r="AS3">
        <f>AVERAGE(AJ3:AQ3)</f>
        <v>49799.375</v>
      </c>
      <c r="AT3">
        <f>((AS3-30815)/32976985.71)/1000000</f>
        <v>5.7568557559956557E-10</v>
      </c>
      <c r="AV3">
        <v>1.5E-3</v>
      </c>
      <c r="AW3">
        <f>AV3/100.018</f>
        <v>1.4997300485912535E-5</v>
      </c>
      <c r="AY3">
        <f>AT3/AW3*100</f>
        <v>3.8385946600211565E-3</v>
      </c>
    </row>
    <row r="4" spans="1:51">
      <c r="C4">
        <v>61524</v>
      </c>
      <c r="D4">
        <v>62530</v>
      </c>
      <c r="E4">
        <v>63029</v>
      </c>
      <c r="F4">
        <v>63051</v>
      </c>
      <c r="G4">
        <v>62322</v>
      </c>
      <c r="H4">
        <v>64893</v>
      </c>
      <c r="I4">
        <v>63620</v>
      </c>
      <c r="J4">
        <v>61781</v>
      </c>
      <c r="K4">
        <v>64579</v>
      </c>
      <c r="L4">
        <v>66217</v>
      </c>
      <c r="M4">
        <v>64716</v>
      </c>
      <c r="N4">
        <v>63163</v>
      </c>
      <c r="O4">
        <v>64736</v>
      </c>
      <c r="P4">
        <v>64862</v>
      </c>
      <c r="Q4">
        <v>63656</v>
      </c>
      <c r="R4">
        <v>64380</v>
      </c>
      <c r="T4">
        <v>1E-3</v>
      </c>
      <c r="U4">
        <f t="shared" si="0"/>
        <v>63691.1875</v>
      </c>
      <c r="AE4" t="s">
        <v>141</v>
      </c>
      <c r="AF4">
        <v>507</v>
      </c>
      <c r="AG4">
        <v>0.01</v>
      </c>
      <c r="AH4">
        <v>3.5</v>
      </c>
      <c r="AJ4">
        <v>29847</v>
      </c>
      <c r="AK4">
        <v>27753</v>
      </c>
      <c r="AL4">
        <v>27789</v>
      </c>
      <c r="AM4">
        <v>27800</v>
      </c>
      <c r="AN4">
        <v>26967</v>
      </c>
      <c r="AO4">
        <v>28107</v>
      </c>
      <c r="AP4">
        <v>28796</v>
      </c>
      <c r="AQ4">
        <v>29445</v>
      </c>
      <c r="AS4">
        <f t="shared" ref="AS4:AS28" si="1">AVERAGE(AJ4:AQ4)</f>
        <v>28313</v>
      </c>
      <c r="AT4">
        <f t="shared" ref="AT4:AT8" si="2">((AS4-30815)/32976985.71)/1000000</f>
        <v>-7.587109452642572E-11</v>
      </c>
      <c r="AV4">
        <v>1.2999999999999999E-3</v>
      </c>
      <c r="AW4">
        <f t="shared" ref="AW4:AW8" si="3">AV4/100.018</f>
        <v>1.2997660421124197E-5</v>
      </c>
      <c r="AY4">
        <f t="shared" ref="AY4:AY8" si="4">AT4/AW4*100</f>
        <v>-5.837288563341576E-4</v>
      </c>
    </row>
    <row r="5" spans="1:51">
      <c r="C5">
        <v>95704</v>
      </c>
      <c r="D5">
        <v>97316</v>
      </c>
      <c r="E5">
        <v>96809</v>
      </c>
      <c r="F5">
        <v>97370</v>
      </c>
      <c r="G5">
        <v>93811</v>
      </c>
      <c r="H5">
        <v>98559</v>
      </c>
      <c r="I5">
        <v>96502</v>
      </c>
      <c r="J5">
        <v>95188</v>
      </c>
      <c r="K5">
        <v>105429</v>
      </c>
      <c r="L5">
        <v>104140</v>
      </c>
      <c r="M5">
        <v>102706</v>
      </c>
      <c r="N5">
        <v>105293</v>
      </c>
      <c r="O5">
        <v>103304</v>
      </c>
      <c r="P5">
        <v>106147</v>
      </c>
      <c r="Q5">
        <v>103792</v>
      </c>
      <c r="R5">
        <v>104064</v>
      </c>
      <c r="T5">
        <v>2E-3</v>
      </c>
      <c r="U5">
        <f t="shared" si="0"/>
        <v>100383.375</v>
      </c>
      <c r="AE5" t="s">
        <v>141</v>
      </c>
      <c r="AF5">
        <v>515</v>
      </c>
      <c r="AG5">
        <v>0.05</v>
      </c>
      <c r="AH5">
        <v>5</v>
      </c>
      <c r="AJ5">
        <v>166477</v>
      </c>
      <c r="AK5">
        <v>168619</v>
      </c>
      <c r="AL5">
        <v>168780</v>
      </c>
      <c r="AM5">
        <v>166817</v>
      </c>
      <c r="AN5">
        <v>166926</v>
      </c>
      <c r="AO5">
        <v>170120</v>
      </c>
      <c r="AP5">
        <v>168885</v>
      </c>
      <c r="AQ5">
        <v>168205</v>
      </c>
      <c r="AS5">
        <f t="shared" si="1"/>
        <v>168103.625</v>
      </c>
      <c r="AT5">
        <f t="shared" si="2"/>
        <v>4.1631647660983262E-9</v>
      </c>
      <c r="AV5">
        <v>2.3E-3</v>
      </c>
      <c r="AW5">
        <f t="shared" si="3"/>
        <v>2.2995860745065886E-5</v>
      </c>
      <c r="AY5">
        <f t="shared" si="4"/>
        <v>1.8103974503287934E-2</v>
      </c>
    </row>
    <row r="6" spans="1:51">
      <c r="C6">
        <v>133123</v>
      </c>
      <c r="D6">
        <v>138147</v>
      </c>
      <c r="E6">
        <v>131180</v>
      </c>
      <c r="F6">
        <v>133224</v>
      </c>
      <c r="G6">
        <v>134075</v>
      </c>
      <c r="H6">
        <v>136757</v>
      </c>
      <c r="I6">
        <v>134407</v>
      </c>
      <c r="J6">
        <v>132632</v>
      </c>
      <c r="K6">
        <v>135132</v>
      </c>
      <c r="L6">
        <v>137086</v>
      </c>
      <c r="M6">
        <v>137406</v>
      </c>
      <c r="N6">
        <v>132297</v>
      </c>
      <c r="O6">
        <v>135988</v>
      </c>
      <c r="P6">
        <v>138662</v>
      </c>
      <c r="Q6">
        <v>135097</v>
      </c>
      <c r="R6">
        <v>135763</v>
      </c>
      <c r="T6">
        <v>3.0000000000000001E-3</v>
      </c>
      <c r="U6">
        <f t="shared" si="0"/>
        <v>135061</v>
      </c>
      <c r="AE6" t="s">
        <v>141</v>
      </c>
      <c r="AF6">
        <v>516</v>
      </c>
      <c r="AG6">
        <v>0.01</v>
      </c>
      <c r="AH6">
        <v>5</v>
      </c>
      <c r="AJ6">
        <v>72484</v>
      </c>
      <c r="AK6">
        <v>72220</v>
      </c>
      <c r="AL6">
        <v>73580</v>
      </c>
      <c r="AM6">
        <v>74625</v>
      </c>
      <c r="AN6">
        <v>72638</v>
      </c>
      <c r="AO6">
        <v>74248</v>
      </c>
      <c r="AP6">
        <v>71554</v>
      </c>
      <c r="AQ6">
        <v>73256</v>
      </c>
      <c r="AS6">
        <f t="shared" si="1"/>
        <v>73075.625</v>
      </c>
      <c r="AT6">
        <f t="shared" si="2"/>
        <v>1.2815187346606034E-9</v>
      </c>
      <c r="AV6">
        <v>3.0000000000000001E-3</v>
      </c>
      <c r="AW6">
        <f t="shared" si="3"/>
        <v>2.999460097182507E-5</v>
      </c>
      <c r="AY6">
        <f t="shared" si="4"/>
        <v>4.2724980267761416E-3</v>
      </c>
    </row>
    <row r="7" spans="1:51">
      <c r="C7">
        <v>160195</v>
      </c>
      <c r="D7">
        <v>161749</v>
      </c>
      <c r="E7">
        <v>163473</v>
      </c>
      <c r="F7">
        <v>164161</v>
      </c>
      <c r="G7">
        <v>161644</v>
      </c>
      <c r="H7">
        <v>164388</v>
      </c>
      <c r="I7">
        <v>164407</v>
      </c>
      <c r="J7">
        <v>162872</v>
      </c>
      <c r="K7">
        <v>161161</v>
      </c>
      <c r="L7">
        <v>162787</v>
      </c>
      <c r="M7">
        <v>160949</v>
      </c>
      <c r="N7">
        <v>162762</v>
      </c>
      <c r="O7">
        <v>163295</v>
      </c>
      <c r="P7">
        <v>163148</v>
      </c>
      <c r="Q7">
        <v>165169</v>
      </c>
      <c r="R7">
        <v>163736</v>
      </c>
      <c r="T7">
        <v>4.0000000000000001E-3</v>
      </c>
      <c r="U7">
        <f t="shared" si="0"/>
        <v>162868.5</v>
      </c>
      <c r="AE7" t="s">
        <v>141</v>
      </c>
      <c r="AF7">
        <v>527</v>
      </c>
      <c r="AG7">
        <v>0.1</v>
      </c>
      <c r="AH7">
        <v>25</v>
      </c>
      <c r="AJ7">
        <v>261895</v>
      </c>
      <c r="AK7">
        <v>257648</v>
      </c>
      <c r="AL7">
        <v>258364</v>
      </c>
      <c r="AM7">
        <v>257820</v>
      </c>
      <c r="AN7">
        <v>262002</v>
      </c>
      <c r="AO7">
        <v>259220</v>
      </c>
      <c r="AP7">
        <v>259103</v>
      </c>
      <c r="AQ7">
        <v>261040</v>
      </c>
      <c r="AS7">
        <f t="shared" si="1"/>
        <v>259636.5</v>
      </c>
      <c r="AT7">
        <f t="shared" si="2"/>
        <v>6.9388240032687939E-9</v>
      </c>
      <c r="AV7">
        <v>1.6999999999999999E-3</v>
      </c>
      <c r="AW7">
        <f t="shared" si="3"/>
        <v>1.6996940550700872E-5</v>
      </c>
      <c r="AY7">
        <f t="shared" si="4"/>
        <v>4.0823958774055195E-2</v>
      </c>
    </row>
    <row r="8" spans="1:51">
      <c r="C8">
        <v>202515</v>
      </c>
      <c r="D8">
        <v>201946</v>
      </c>
      <c r="E8">
        <v>203127</v>
      </c>
      <c r="F8">
        <v>203330</v>
      </c>
      <c r="G8">
        <v>204587</v>
      </c>
      <c r="H8">
        <v>205216</v>
      </c>
      <c r="I8">
        <v>207373</v>
      </c>
      <c r="J8">
        <v>209637</v>
      </c>
      <c r="K8">
        <v>192027</v>
      </c>
      <c r="L8">
        <v>191734</v>
      </c>
      <c r="M8">
        <v>192941</v>
      </c>
      <c r="N8">
        <v>196562</v>
      </c>
      <c r="O8">
        <v>194246</v>
      </c>
      <c r="P8">
        <v>192586</v>
      </c>
      <c r="Q8">
        <v>194562</v>
      </c>
      <c r="R8">
        <v>196166</v>
      </c>
      <c r="T8">
        <v>5.0000000000000001E-3</v>
      </c>
      <c r="U8">
        <f t="shared" si="0"/>
        <v>199284.6875</v>
      </c>
      <c r="AE8" t="s">
        <v>141</v>
      </c>
      <c r="AF8">
        <v>530</v>
      </c>
      <c r="AG8">
        <v>5.0000000000000001E-3</v>
      </c>
      <c r="AH8">
        <v>25</v>
      </c>
      <c r="AJ8">
        <v>43972</v>
      </c>
      <c r="AK8">
        <v>41242</v>
      </c>
      <c r="AL8">
        <v>42329</v>
      </c>
      <c r="AM8">
        <v>42987</v>
      </c>
      <c r="AN8">
        <v>41240</v>
      </c>
      <c r="AO8">
        <v>40430</v>
      </c>
      <c r="AP8">
        <v>42052</v>
      </c>
      <c r="AQ8">
        <v>42692</v>
      </c>
      <c r="AS8">
        <f t="shared" si="1"/>
        <v>42118</v>
      </c>
      <c r="AT8">
        <f t="shared" si="2"/>
        <v>3.4275418922149874E-10</v>
      </c>
      <c r="AV8">
        <v>2.0999999999999999E-3</v>
      </c>
      <c r="AW8">
        <f t="shared" si="3"/>
        <v>2.0996220680277549E-5</v>
      </c>
      <c r="AY8">
        <f t="shared" si="4"/>
        <v>1.6324565951217078E-3</v>
      </c>
    </row>
    <row r="9" spans="1:51">
      <c r="C9">
        <v>356346</v>
      </c>
      <c r="D9">
        <v>355477</v>
      </c>
      <c r="E9">
        <v>357503</v>
      </c>
      <c r="F9">
        <v>352339</v>
      </c>
      <c r="G9">
        <v>353169</v>
      </c>
      <c r="H9">
        <v>358246</v>
      </c>
      <c r="I9">
        <v>358499</v>
      </c>
      <c r="J9">
        <v>362565</v>
      </c>
      <c r="K9">
        <v>363811</v>
      </c>
      <c r="L9">
        <v>349942</v>
      </c>
      <c r="M9">
        <v>361225</v>
      </c>
      <c r="N9">
        <v>352588</v>
      </c>
      <c r="O9">
        <v>362805</v>
      </c>
      <c r="P9">
        <v>351636</v>
      </c>
      <c r="Q9">
        <v>354916</v>
      </c>
      <c r="R9">
        <v>353882</v>
      </c>
      <c r="T9">
        <v>0.01</v>
      </c>
      <c r="U9">
        <f t="shared" si="0"/>
        <v>356559.3125</v>
      </c>
      <c r="AF9" t="s">
        <v>146</v>
      </c>
      <c r="AJ9">
        <v>22560</v>
      </c>
      <c r="AK9">
        <v>22276</v>
      </c>
      <c r="AL9">
        <v>22582</v>
      </c>
      <c r="AM9">
        <v>23032</v>
      </c>
      <c r="AN9">
        <v>22034</v>
      </c>
      <c r="AO9">
        <v>21665</v>
      </c>
      <c r="AP9">
        <v>22880</v>
      </c>
      <c r="AQ9">
        <v>22594</v>
      </c>
      <c r="AS9">
        <f t="shared" si="1"/>
        <v>22452.875</v>
      </c>
    </row>
    <row r="10" spans="1:51">
      <c r="AF10" t="s">
        <v>146</v>
      </c>
      <c r="AJ10">
        <v>24165</v>
      </c>
      <c r="AK10">
        <v>21920</v>
      </c>
      <c r="AL10">
        <v>22090</v>
      </c>
      <c r="AM10">
        <v>24578</v>
      </c>
      <c r="AN10">
        <v>23225</v>
      </c>
      <c r="AO10">
        <v>23595</v>
      </c>
      <c r="AP10">
        <v>21623</v>
      </c>
      <c r="AQ10">
        <v>23946</v>
      </c>
      <c r="AS10">
        <f t="shared" si="1"/>
        <v>23142.75</v>
      </c>
    </row>
    <row r="11" spans="1:51">
      <c r="A11" t="s">
        <v>164</v>
      </c>
      <c r="C11">
        <v>25640</v>
      </c>
      <c r="D11">
        <v>25754</v>
      </c>
      <c r="E11">
        <v>26416</v>
      </c>
      <c r="F11">
        <v>27487</v>
      </c>
      <c r="G11">
        <v>27177</v>
      </c>
      <c r="H11">
        <v>25933</v>
      </c>
      <c r="I11">
        <v>25002</v>
      </c>
      <c r="J11">
        <v>26721</v>
      </c>
      <c r="T11">
        <v>0</v>
      </c>
      <c r="U11">
        <f>AVERAGE(C11:R11)</f>
        <v>26266.25</v>
      </c>
    </row>
    <row r="12" spans="1:51">
      <c r="C12">
        <v>35011</v>
      </c>
      <c r="D12">
        <v>35227</v>
      </c>
      <c r="E12">
        <v>33959</v>
      </c>
      <c r="F12">
        <v>34176</v>
      </c>
      <c r="G12">
        <v>35458</v>
      </c>
      <c r="H12">
        <v>33773</v>
      </c>
      <c r="I12">
        <v>34808</v>
      </c>
      <c r="J12">
        <v>35080</v>
      </c>
      <c r="K12">
        <v>30269</v>
      </c>
      <c r="L12">
        <v>29986</v>
      </c>
      <c r="M12">
        <v>31084</v>
      </c>
      <c r="N12">
        <v>29935</v>
      </c>
      <c r="O12">
        <v>29010</v>
      </c>
      <c r="P12">
        <v>30357</v>
      </c>
      <c r="Q12">
        <v>28649</v>
      </c>
      <c r="R12">
        <v>30574</v>
      </c>
      <c r="T12">
        <v>5.0000000000000001E-4</v>
      </c>
      <c r="U12">
        <f t="shared" ref="U12:U17" si="5">AVERAGE(C12:R12)</f>
        <v>32334.75</v>
      </c>
      <c r="AE12" t="s">
        <v>145</v>
      </c>
      <c r="AF12">
        <v>537</v>
      </c>
      <c r="AJ12">
        <v>25580</v>
      </c>
      <c r="AK12">
        <v>24481</v>
      </c>
      <c r="AL12">
        <v>23939</v>
      </c>
      <c r="AM12">
        <v>25089</v>
      </c>
      <c r="AN12">
        <v>25578</v>
      </c>
      <c r="AO12">
        <v>25135</v>
      </c>
      <c r="AP12">
        <v>25263</v>
      </c>
      <c r="AQ12">
        <v>25377</v>
      </c>
      <c r="AS12">
        <f t="shared" si="1"/>
        <v>25055.25</v>
      </c>
      <c r="AV12">
        <v>1.8E-3</v>
      </c>
      <c r="AW12">
        <f>AV12/100.018</f>
        <v>1.7996760583095042E-5</v>
      </c>
      <c r="AY12">
        <f t="shared" ref="AY12:AY16" si="6">AT12/AW12*100</f>
        <v>0</v>
      </c>
    </row>
    <row r="13" spans="1:51">
      <c r="C13">
        <v>38838</v>
      </c>
      <c r="D13">
        <v>38589</v>
      </c>
      <c r="E13">
        <v>38800</v>
      </c>
      <c r="F13">
        <v>39672</v>
      </c>
      <c r="G13">
        <v>36478</v>
      </c>
      <c r="H13">
        <v>36924</v>
      </c>
      <c r="I13">
        <v>38724</v>
      </c>
      <c r="J13">
        <v>39036</v>
      </c>
      <c r="K13">
        <v>36487</v>
      </c>
      <c r="L13">
        <v>39986</v>
      </c>
      <c r="M13">
        <v>38185</v>
      </c>
      <c r="N13">
        <v>40195</v>
      </c>
      <c r="O13">
        <v>40088</v>
      </c>
      <c r="P13">
        <v>38961</v>
      </c>
      <c r="Q13">
        <v>39556</v>
      </c>
      <c r="R13">
        <v>38731</v>
      </c>
      <c r="T13">
        <v>1E-3</v>
      </c>
      <c r="U13">
        <f t="shared" si="5"/>
        <v>38703.125</v>
      </c>
      <c r="AE13" t="s">
        <v>158</v>
      </c>
      <c r="AF13">
        <v>538</v>
      </c>
      <c r="AJ13">
        <v>32364</v>
      </c>
      <c r="AK13">
        <v>31317</v>
      </c>
      <c r="AL13">
        <v>31851</v>
      </c>
      <c r="AM13">
        <v>31442</v>
      </c>
      <c r="AN13">
        <v>31869</v>
      </c>
      <c r="AO13">
        <v>31718</v>
      </c>
      <c r="AP13">
        <v>31111</v>
      </c>
      <c r="AQ13">
        <v>32743</v>
      </c>
      <c r="AS13">
        <f t="shared" si="1"/>
        <v>31801.875</v>
      </c>
      <c r="AT13">
        <f>((AS13-26266)/14053616.52)/1000000</f>
        <v>3.9391106140698935E-10</v>
      </c>
      <c r="AV13">
        <v>2.3999999999999998E-3</v>
      </c>
      <c r="AW13">
        <f>AV13/100.018</f>
        <v>2.3995680777460056E-5</v>
      </c>
      <c r="AY13">
        <f t="shared" si="6"/>
        <v>1.6415915224918442E-3</v>
      </c>
    </row>
    <row r="14" spans="1:51">
      <c r="C14">
        <v>56105</v>
      </c>
      <c r="D14">
        <v>54693</v>
      </c>
      <c r="E14">
        <v>55667</v>
      </c>
      <c r="F14">
        <v>55414</v>
      </c>
      <c r="G14">
        <v>53018</v>
      </c>
      <c r="H14">
        <v>56085</v>
      </c>
      <c r="I14">
        <v>54265</v>
      </c>
      <c r="J14">
        <v>53961</v>
      </c>
      <c r="K14">
        <v>53935</v>
      </c>
      <c r="L14">
        <v>52089</v>
      </c>
      <c r="M14">
        <v>55248</v>
      </c>
      <c r="N14">
        <v>54122</v>
      </c>
      <c r="O14">
        <v>54057</v>
      </c>
      <c r="P14">
        <v>53746</v>
      </c>
      <c r="Q14">
        <v>54390</v>
      </c>
      <c r="R14">
        <v>52110</v>
      </c>
      <c r="T14">
        <v>2E-3</v>
      </c>
      <c r="U14">
        <f t="shared" si="5"/>
        <v>54306.5625</v>
      </c>
      <c r="AE14" t="s">
        <v>159</v>
      </c>
      <c r="AF14">
        <v>539</v>
      </c>
      <c r="AJ14">
        <v>32566</v>
      </c>
      <c r="AK14">
        <v>33243</v>
      </c>
      <c r="AL14">
        <v>33250</v>
      </c>
      <c r="AM14">
        <v>33030</v>
      </c>
      <c r="AN14">
        <v>32592</v>
      </c>
      <c r="AO14">
        <v>31407</v>
      </c>
      <c r="AP14">
        <v>33725</v>
      </c>
      <c r="AQ14">
        <v>31806</v>
      </c>
      <c r="AS14">
        <f t="shared" si="1"/>
        <v>32702.375</v>
      </c>
      <c r="AT14">
        <f>((AS14-26406)/18590879.52)/1000000</f>
        <v>3.3868085655799034E-10</v>
      </c>
      <c r="AV14">
        <v>2.8999999999999998E-3</v>
      </c>
      <c r="AW14">
        <f t="shared" ref="AW14:AW16" si="7">AV14/100.018</f>
        <v>2.89947809394309E-5</v>
      </c>
      <c r="AY14">
        <f t="shared" si="6"/>
        <v>1.1680752383178303E-3</v>
      </c>
    </row>
    <row r="15" spans="1:51">
      <c r="C15">
        <v>67742</v>
      </c>
      <c r="D15">
        <v>68729</v>
      </c>
      <c r="E15">
        <v>70389</v>
      </c>
      <c r="F15">
        <v>70154</v>
      </c>
      <c r="G15">
        <v>70004</v>
      </c>
      <c r="H15">
        <v>69767</v>
      </c>
      <c r="I15">
        <v>70533</v>
      </c>
      <c r="J15">
        <v>68727</v>
      </c>
      <c r="K15">
        <v>73045</v>
      </c>
      <c r="L15">
        <v>74856</v>
      </c>
      <c r="M15">
        <v>73429</v>
      </c>
      <c r="N15">
        <v>73898</v>
      </c>
      <c r="O15">
        <v>73906</v>
      </c>
      <c r="P15">
        <v>74499</v>
      </c>
      <c r="Q15">
        <v>75236</v>
      </c>
      <c r="R15">
        <v>75254</v>
      </c>
      <c r="T15">
        <v>3.0000000000000001E-3</v>
      </c>
      <c r="U15">
        <f t="shared" si="5"/>
        <v>71885.5</v>
      </c>
      <c r="AE15" t="s">
        <v>160</v>
      </c>
      <c r="AF15">
        <v>540</v>
      </c>
      <c r="AJ15">
        <v>25302</v>
      </c>
      <c r="AK15">
        <v>24980</v>
      </c>
      <c r="AL15">
        <v>25613</v>
      </c>
      <c r="AM15">
        <v>25447</v>
      </c>
      <c r="AN15">
        <v>24566</v>
      </c>
      <c r="AO15">
        <v>25409</v>
      </c>
      <c r="AP15">
        <v>25501</v>
      </c>
      <c r="AQ15">
        <v>25022</v>
      </c>
      <c r="AS15">
        <f t="shared" si="1"/>
        <v>25230</v>
      </c>
      <c r="AV15">
        <v>2.5000000000000001E-3</v>
      </c>
      <c r="AW15">
        <f t="shared" si="7"/>
        <v>2.4995500809854226E-5</v>
      </c>
      <c r="AY15">
        <f t="shared" si="6"/>
        <v>0</v>
      </c>
    </row>
    <row r="16" spans="1:51">
      <c r="C16">
        <v>74954</v>
      </c>
      <c r="D16">
        <v>77348</v>
      </c>
      <c r="E16">
        <v>74921</v>
      </c>
      <c r="F16">
        <v>75793</v>
      </c>
      <c r="G16">
        <v>76363</v>
      </c>
      <c r="H16">
        <v>76454</v>
      </c>
      <c r="I16">
        <v>76202</v>
      </c>
      <c r="J16">
        <v>76995</v>
      </c>
      <c r="K16">
        <v>86171</v>
      </c>
      <c r="L16">
        <v>85536</v>
      </c>
      <c r="M16">
        <v>85856</v>
      </c>
      <c r="N16">
        <v>87491</v>
      </c>
      <c r="O16">
        <v>85040</v>
      </c>
      <c r="P16">
        <v>86843</v>
      </c>
      <c r="Q16">
        <v>86193</v>
      </c>
      <c r="R16">
        <v>86682</v>
      </c>
      <c r="T16">
        <v>4.0000000000000001E-3</v>
      </c>
      <c r="U16">
        <f t="shared" si="5"/>
        <v>81177.625</v>
      </c>
      <c r="AE16" t="s">
        <v>161</v>
      </c>
      <c r="AF16">
        <v>541</v>
      </c>
      <c r="AJ16">
        <v>24957</v>
      </c>
      <c r="AK16">
        <v>25285</v>
      </c>
      <c r="AL16">
        <v>25777</v>
      </c>
      <c r="AM16">
        <v>25740</v>
      </c>
      <c r="AN16">
        <v>25473</v>
      </c>
      <c r="AO16">
        <v>24951</v>
      </c>
      <c r="AP16">
        <v>26127</v>
      </c>
      <c r="AQ16">
        <v>25771</v>
      </c>
      <c r="AS16">
        <f t="shared" si="1"/>
        <v>25510.125</v>
      </c>
      <c r="AT16">
        <f>((AS16-24640)/56970408.37)/1000000</f>
        <v>1.5273280021952562E-11</v>
      </c>
      <c r="AV16">
        <v>4.0000000000000002E-4</v>
      </c>
      <c r="AW16">
        <f t="shared" si="7"/>
        <v>3.9992801295766763E-6</v>
      </c>
      <c r="AY16">
        <f t="shared" si="6"/>
        <v>3.8190073030891286E-4</v>
      </c>
    </row>
    <row r="17" spans="1:51">
      <c r="C17">
        <v>85639</v>
      </c>
      <c r="D17">
        <v>87624</v>
      </c>
      <c r="E17">
        <v>87400</v>
      </c>
      <c r="F17">
        <v>88072</v>
      </c>
      <c r="G17">
        <v>88180</v>
      </c>
      <c r="H17">
        <v>90182</v>
      </c>
      <c r="I17">
        <v>89705</v>
      </c>
      <c r="J17">
        <v>89135</v>
      </c>
      <c r="K17">
        <v>103808</v>
      </c>
      <c r="L17">
        <v>103543</v>
      </c>
      <c r="M17">
        <v>103869</v>
      </c>
      <c r="N17">
        <v>105258</v>
      </c>
      <c r="O17">
        <v>100954</v>
      </c>
      <c r="P17">
        <v>105040</v>
      </c>
      <c r="Q17">
        <v>103446</v>
      </c>
      <c r="R17">
        <v>103296</v>
      </c>
      <c r="T17">
        <v>5.0000000000000001E-3</v>
      </c>
      <c r="U17">
        <f t="shared" si="5"/>
        <v>95946.9375</v>
      </c>
      <c r="AF17" t="s">
        <v>146</v>
      </c>
      <c r="AJ17">
        <v>24389</v>
      </c>
      <c r="AK17">
        <v>22725</v>
      </c>
      <c r="AL17">
        <v>23255</v>
      </c>
      <c r="AM17">
        <v>23602</v>
      </c>
      <c r="AN17">
        <v>22944</v>
      </c>
      <c r="AO17">
        <v>24245</v>
      </c>
      <c r="AP17">
        <v>23654</v>
      </c>
      <c r="AQ17">
        <v>23793</v>
      </c>
      <c r="AS17">
        <f t="shared" si="1"/>
        <v>23575.875</v>
      </c>
    </row>
    <row r="18" spans="1:51">
      <c r="C18">
        <v>34893</v>
      </c>
      <c r="D18">
        <v>34203</v>
      </c>
      <c r="E18">
        <v>33715</v>
      </c>
      <c r="F18">
        <v>34616</v>
      </c>
      <c r="G18">
        <v>34572</v>
      </c>
      <c r="H18">
        <v>33659</v>
      </c>
      <c r="I18">
        <v>33485</v>
      </c>
      <c r="J18">
        <v>34571</v>
      </c>
      <c r="K18">
        <v>32306</v>
      </c>
      <c r="L18">
        <v>31715</v>
      </c>
      <c r="M18">
        <v>32281</v>
      </c>
      <c r="N18">
        <v>31487</v>
      </c>
      <c r="O18">
        <v>33062</v>
      </c>
      <c r="P18">
        <v>31600</v>
      </c>
      <c r="Q18">
        <v>32427</v>
      </c>
      <c r="R18">
        <v>32590</v>
      </c>
      <c r="AF18" t="s">
        <v>146</v>
      </c>
      <c r="AJ18">
        <v>23446</v>
      </c>
      <c r="AK18">
        <v>24451</v>
      </c>
      <c r="AL18">
        <v>23534</v>
      </c>
      <c r="AM18">
        <v>23776</v>
      </c>
      <c r="AN18">
        <v>24558</v>
      </c>
      <c r="AO18">
        <v>23367</v>
      </c>
      <c r="AP18">
        <v>23452</v>
      </c>
      <c r="AQ18">
        <v>24204</v>
      </c>
      <c r="AS18">
        <f t="shared" si="1"/>
        <v>23848.5</v>
      </c>
    </row>
    <row r="19" spans="1:51">
      <c r="AF19" t="s">
        <v>146</v>
      </c>
      <c r="AJ19">
        <v>23379</v>
      </c>
      <c r="AK19">
        <v>23068</v>
      </c>
      <c r="AL19">
        <v>22664</v>
      </c>
      <c r="AM19">
        <v>22710</v>
      </c>
      <c r="AN19">
        <v>23054</v>
      </c>
      <c r="AO19">
        <v>23241</v>
      </c>
      <c r="AP19">
        <v>23331</v>
      </c>
      <c r="AQ19">
        <v>23684</v>
      </c>
      <c r="AS19">
        <f t="shared" si="1"/>
        <v>23141.375</v>
      </c>
    </row>
    <row r="20" spans="1:51">
      <c r="A20" t="s">
        <v>165</v>
      </c>
      <c r="C20">
        <v>27073</v>
      </c>
      <c r="D20">
        <v>27950</v>
      </c>
      <c r="E20">
        <v>26302</v>
      </c>
      <c r="F20">
        <v>27908</v>
      </c>
      <c r="G20">
        <v>27099</v>
      </c>
      <c r="H20">
        <v>27500</v>
      </c>
      <c r="I20">
        <v>27130</v>
      </c>
      <c r="J20">
        <v>26968</v>
      </c>
      <c r="K20">
        <v>24851</v>
      </c>
      <c r="L20">
        <v>26345</v>
      </c>
      <c r="M20">
        <v>25434</v>
      </c>
      <c r="N20">
        <v>25637</v>
      </c>
      <c r="O20">
        <v>25386</v>
      </c>
      <c r="P20">
        <v>25168</v>
      </c>
      <c r="Q20">
        <v>26243</v>
      </c>
      <c r="R20">
        <v>25499</v>
      </c>
      <c r="T20">
        <v>0</v>
      </c>
      <c r="U20">
        <f>AVERAGE(C20:R20)</f>
        <v>26405.8125</v>
      </c>
    </row>
    <row r="21" spans="1:51">
      <c r="C21">
        <v>32879</v>
      </c>
      <c r="D21">
        <v>33660</v>
      </c>
      <c r="E21">
        <v>32355</v>
      </c>
      <c r="F21">
        <v>33601</v>
      </c>
      <c r="G21">
        <v>33063</v>
      </c>
      <c r="H21">
        <v>33044</v>
      </c>
      <c r="I21">
        <v>32835</v>
      </c>
      <c r="J21">
        <v>32141</v>
      </c>
      <c r="K21">
        <v>33189</v>
      </c>
      <c r="L21">
        <v>35532</v>
      </c>
      <c r="M21">
        <v>34881</v>
      </c>
      <c r="N21">
        <v>35814</v>
      </c>
      <c r="O21">
        <v>33823</v>
      </c>
      <c r="P21">
        <v>34338</v>
      </c>
      <c r="Q21">
        <v>34949</v>
      </c>
      <c r="R21">
        <v>34201</v>
      </c>
      <c r="T21">
        <v>5.0000000000000001E-4</v>
      </c>
      <c r="U21">
        <f t="shared" ref="U21:U27" si="8">AVERAGE(C21:R21)</f>
        <v>33769.0625</v>
      </c>
      <c r="AF21" t="s">
        <v>146</v>
      </c>
      <c r="AJ21">
        <v>24706</v>
      </c>
      <c r="AK21">
        <v>23925</v>
      </c>
      <c r="AL21">
        <v>25502</v>
      </c>
      <c r="AM21">
        <v>25566</v>
      </c>
      <c r="AN21">
        <v>23853</v>
      </c>
      <c r="AO21">
        <v>24946</v>
      </c>
      <c r="AP21">
        <v>24131</v>
      </c>
      <c r="AQ21">
        <v>24935</v>
      </c>
      <c r="AS21">
        <f t="shared" si="1"/>
        <v>24695.5</v>
      </c>
    </row>
    <row r="22" spans="1:51">
      <c r="C22">
        <v>43093</v>
      </c>
      <c r="D22">
        <v>43787</v>
      </c>
      <c r="E22">
        <v>43692</v>
      </c>
      <c r="F22">
        <v>43951</v>
      </c>
      <c r="G22">
        <v>41501</v>
      </c>
      <c r="H22">
        <v>43137</v>
      </c>
      <c r="I22">
        <v>44182</v>
      </c>
      <c r="J22">
        <v>43070</v>
      </c>
      <c r="K22">
        <v>44907</v>
      </c>
      <c r="L22">
        <v>44739</v>
      </c>
      <c r="M22">
        <v>45888</v>
      </c>
      <c r="N22">
        <v>47741</v>
      </c>
      <c r="O22">
        <v>45425</v>
      </c>
      <c r="P22">
        <v>46532</v>
      </c>
      <c r="Q22">
        <v>45626</v>
      </c>
      <c r="R22">
        <v>46193</v>
      </c>
      <c r="T22">
        <v>1E-3</v>
      </c>
      <c r="U22">
        <f t="shared" si="8"/>
        <v>44591.5</v>
      </c>
      <c r="AF22" t="s">
        <v>146</v>
      </c>
      <c r="AJ22">
        <v>25416</v>
      </c>
      <c r="AK22">
        <v>25589</v>
      </c>
      <c r="AL22">
        <v>23965</v>
      </c>
      <c r="AM22">
        <v>25245</v>
      </c>
      <c r="AN22">
        <v>25565</v>
      </c>
      <c r="AO22">
        <v>25617</v>
      </c>
      <c r="AP22">
        <v>25179</v>
      </c>
      <c r="AQ22">
        <v>24093</v>
      </c>
      <c r="AS22">
        <f t="shared" si="1"/>
        <v>25083.625</v>
      </c>
    </row>
    <row r="23" spans="1:51">
      <c r="C23">
        <v>58557</v>
      </c>
      <c r="D23">
        <v>59530</v>
      </c>
      <c r="E23">
        <v>60087</v>
      </c>
      <c r="F23">
        <v>59447</v>
      </c>
      <c r="G23">
        <v>59599</v>
      </c>
      <c r="H23">
        <v>58305</v>
      </c>
      <c r="I23">
        <v>60648</v>
      </c>
      <c r="J23">
        <v>60891</v>
      </c>
      <c r="K23">
        <v>59421</v>
      </c>
      <c r="L23">
        <v>59198</v>
      </c>
      <c r="M23">
        <v>58683</v>
      </c>
      <c r="N23">
        <v>59913</v>
      </c>
      <c r="O23">
        <v>59829</v>
      </c>
      <c r="P23">
        <v>59795</v>
      </c>
      <c r="Q23">
        <v>60213</v>
      </c>
      <c r="R23">
        <v>59578</v>
      </c>
      <c r="T23">
        <v>2E-3</v>
      </c>
      <c r="U23">
        <f t="shared" si="8"/>
        <v>59605.875</v>
      </c>
      <c r="AF23" t="s">
        <v>146</v>
      </c>
      <c r="AJ23">
        <v>24104</v>
      </c>
      <c r="AK23">
        <v>23565</v>
      </c>
      <c r="AL23">
        <v>23644</v>
      </c>
      <c r="AM23">
        <v>24855</v>
      </c>
      <c r="AN23">
        <v>23622</v>
      </c>
      <c r="AO23">
        <v>24879</v>
      </c>
      <c r="AP23">
        <v>23721</v>
      </c>
      <c r="AQ23">
        <v>24648</v>
      </c>
      <c r="AS23">
        <f t="shared" si="1"/>
        <v>24129.75</v>
      </c>
    </row>
    <row r="24" spans="1:51">
      <c r="C24">
        <v>77776</v>
      </c>
      <c r="D24">
        <v>76071</v>
      </c>
      <c r="E24">
        <v>78076</v>
      </c>
      <c r="F24">
        <v>76744</v>
      </c>
      <c r="G24">
        <v>78694</v>
      </c>
      <c r="H24">
        <v>76033</v>
      </c>
      <c r="I24">
        <v>75461</v>
      </c>
      <c r="J24">
        <v>76539</v>
      </c>
      <c r="K24">
        <v>73961</v>
      </c>
      <c r="L24">
        <v>74937</v>
      </c>
      <c r="M24">
        <v>75637</v>
      </c>
      <c r="N24">
        <v>75033</v>
      </c>
      <c r="O24">
        <v>74271</v>
      </c>
      <c r="P24">
        <v>73375</v>
      </c>
      <c r="Q24">
        <v>76592</v>
      </c>
      <c r="R24">
        <v>72485</v>
      </c>
      <c r="T24">
        <v>3.0000000000000001E-3</v>
      </c>
      <c r="U24">
        <f t="shared" si="8"/>
        <v>75730.3125</v>
      </c>
      <c r="AF24" t="s">
        <v>146</v>
      </c>
      <c r="AJ24">
        <v>24569</v>
      </c>
      <c r="AK24">
        <v>24281</v>
      </c>
      <c r="AL24">
        <v>24384</v>
      </c>
      <c r="AM24">
        <v>25292</v>
      </c>
      <c r="AN24">
        <v>23777</v>
      </c>
      <c r="AO24">
        <v>24507</v>
      </c>
      <c r="AP24">
        <v>24676</v>
      </c>
      <c r="AQ24">
        <v>24265</v>
      </c>
      <c r="AS24">
        <f t="shared" si="1"/>
        <v>24468.875</v>
      </c>
    </row>
    <row r="25" spans="1:51">
      <c r="C25">
        <v>97150</v>
      </c>
      <c r="D25">
        <v>98853</v>
      </c>
      <c r="E25">
        <v>99421</v>
      </c>
      <c r="F25">
        <v>99712</v>
      </c>
      <c r="G25">
        <v>97671</v>
      </c>
      <c r="H25">
        <v>98033</v>
      </c>
      <c r="I25">
        <v>98527</v>
      </c>
      <c r="J25">
        <v>100466</v>
      </c>
      <c r="K25">
        <v>100376</v>
      </c>
      <c r="L25">
        <v>99627</v>
      </c>
      <c r="M25">
        <v>102583</v>
      </c>
      <c r="N25">
        <v>103619</v>
      </c>
      <c r="O25">
        <v>100233</v>
      </c>
      <c r="P25">
        <v>101346</v>
      </c>
      <c r="Q25">
        <v>101061</v>
      </c>
      <c r="R25">
        <v>101586</v>
      </c>
      <c r="T25">
        <v>4.0000000000000001E-3</v>
      </c>
      <c r="U25">
        <f t="shared" si="8"/>
        <v>100016.5</v>
      </c>
      <c r="AE25" t="s">
        <v>141</v>
      </c>
      <c r="AF25" t="s">
        <v>148</v>
      </c>
      <c r="AG25">
        <v>1</v>
      </c>
      <c r="AH25">
        <v>5</v>
      </c>
      <c r="AJ25">
        <v>27422</v>
      </c>
      <c r="AK25">
        <v>26651</v>
      </c>
      <c r="AL25">
        <v>25686</v>
      </c>
      <c r="AM25">
        <v>28207</v>
      </c>
      <c r="AN25">
        <v>26532</v>
      </c>
      <c r="AO25">
        <v>27446</v>
      </c>
      <c r="AP25">
        <v>27267</v>
      </c>
      <c r="AQ25">
        <v>26789</v>
      </c>
      <c r="AS25">
        <f t="shared" si="1"/>
        <v>27000</v>
      </c>
      <c r="AT25">
        <f t="shared" ref="AT25:AT28" si="9">((AS25-30815)/32976985.71)/1000000</f>
        <v>-1.1568674085464192E-10</v>
      </c>
      <c r="AV25">
        <v>5.9999999999999995E-4</v>
      </c>
      <c r="AW25">
        <f>AV25/183.68</f>
        <v>3.2665505226480832E-6</v>
      </c>
      <c r="AY25">
        <f t="shared" ref="AY25:AY28" si="10">AT25/AW25*100</f>
        <v>-3.5415567600301048E-3</v>
      </c>
    </row>
    <row r="26" spans="1:51">
      <c r="C26">
        <v>136284</v>
      </c>
      <c r="D26">
        <v>137708</v>
      </c>
      <c r="E26">
        <v>133453</v>
      </c>
      <c r="F26">
        <v>135042</v>
      </c>
      <c r="G26">
        <v>133655</v>
      </c>
      <c r="H26">
        <v>135068</v>
      </c>
      <c r="I26">
        <v>132978</v>
      </c>
      <c r="J26">
        <v>134672</v>
      </c>
      <c r="K26">
        <v>117548</v>
      </c>
      <c r="L26">
        <v>116506</v>
      </c>
      <c r="M26">
        <v>116246</v>
      </c>
      <c r="N26">
        <v>117908</v>
      </c>
      <c r="O26">
        <v>114641</v>
      </c>
      <c r="P26">
        <v>116110</v>
      </c>
      <c r="Q26">
        <v>117451</v>
      </c>
      <c r="R26">
        <v>115912</v>
      </c>
      <c r="T26">
        <v>5.0000000000000001E-3</v>
      </c>
      <c r="U26">
        <f t="shared" si="8"/>
        <v>125698.875</v>
      </c>
      <c r="AE26" t="s">
        <v>141</v>
      </c>
      <c r="AF26" t="s">
        <v>149</v>
      </c>
      <c r="AG26">
        <v>0.5</v>
      </c>
      <c r="AH26">
        <v>5</v>
      </c>
      <c r="AJ26">
        <v>32128</v>
      </c>
      <c r="AK26">
        <v>30160</v>
      </c>
      <c r="AL26">
        <v>30022</v>
      </c>
      <c r="AM26">
        <v>30905</v>
      </c>
      <c r="AN26">
        <v>31475</v>
      </c>
      <c r="AO26">
        <v>31981</v>
      </c>
      <c r="AP26">
        <v>32235</v>
      </c>
      <c r="AQ26">
        <v>31226</v>
      </c>
      <c r="AS26">
        <f t="shared" si="1"/>
        <v>31266.5</v>
      </c>
      <c r="AT26">
        <f t="shared" si="9"/>
        <v>1.3691366578209916E-11</v>
      </c>
      <c r="AV26">
        <v>2.9999999999999997E-4</v>
      </c>
      <c r="AW26">
        <f t="shared" ref="AW26:AW28" si="11">AV26/183.68</f>
        <v>1.6332752613240416E-6</v>
      </c>
      <c r="AY26">
        <f t="shared" si="10"/>
        <v>8.382767376951993E-4</v>
      </c>
    </row>
    <row r="27" spans="1:51">
      <c r="C27">
        <v>348482</v>
      </c>
      <c r="D27">
        <v>358028</v>
      </c>
      <c r="E27">
        <v>350349</v>
      </c>
      <c r="F27">
        <v>350406</v>
      </c>
      <c r="G27">
        <v>350652</v>
      </c>
      <c r="H27">
        <v>351576</v>
      </c>
      <c r="I27">
        <v>346098</v>
      </c>
      <c r="J27">
        <v>352626</v>
      </c>
      <c r="K27">
        <v>346372</v>
      </c>
      <c r="L27">
        <v>349098</v>
      </c>
      <c r="M27">
        <v>356654</v>
      </c>
      <c r="N27">
        <v>344479</v>
      </c>
      <c r="O27">
        <v>347166</v>
      </c>
      <c r="P27">
        <v>340794</v>
      </c>
      <c r="Q27">
        <v>347105</v>
      </c>
      <c r="R27">
        <v>341894</v>
      </c>
      <c r="T27">
        <v>0.01</v>
      </c>
      <c r="U27">
        <f t="shared" si="8"/>
        <v>348861.1875</v>
      </c>
      <c r="AE27" t="s">
        <v>141</v>
      </c>
      <c r="AF27" t="s">
        <v>150</v>
      </c>
      <c r="AG27">
        <v>0.1</v>
      </c>
      <c r="AH27">
        <v>5</v>
      </c>
      <c r="AJ27">
        <v>24647</v>
      </c>
      <c r="AK27">
        <v>25004</v>
      </c>
      <c r="AL27">
        <v>25173</v>
      </c>
      <c r="AM27">
        <v>25332</v>
      </c>
      <c r="AN27">
        <v>24689</v>
      </c>
      <c r="AO27">
        <v>23903</v>
      </c>
      <c r="AP27">
        <v>24394</v>
      </c>
      <c r="AQ27">
        <v>24656</v>
      </c>
      <c r="AS27">
        <f t="shared" si="1"/>
        <v>24724.75</v>
      </c>
      <c r="AT27">
        <f t="shared" si="9"/>
        <v>-1.846818279134949E-10</v>
      </c>
      <c r="AV27">
        <v>1.1999999999999999E-3</v>
      </c>
      <c r="AW27">
        <f t="shared" si="11"/>
        <v>6.5331010452961664E-6</v>
      </c>
      <c r="AY27">
        <f t="shared" si="10"/>
        <v>-2.8268631792625625E-3</v>
      </c>
    </row>
    <row r="28" spans="1:51">
      <c r="AE28" t="s">
        <v>141</v>
      </c>
      <c r="AF28" t="s">
        <v>151</v>
      </c>
      <c r="AG28">
        <v>0.01</v>
      </c>
      <c r="AH28">
        <v>5</v>
      </c>
      <c r="AJ28">
        <v>41528</v>
      </c>
      <c r="AK28">
        <v>39054</v>
      </c>
      <c r="AL28">
        <v>30318</v>
      </c>
      <c r="AM28">
        <v>39017</v>
      </c>
      <c r="AN28">
        <v>39230</v>
      </c>
      <c r="AO28">
        <v>39794</v>
      </c>
      <c r="AP28">
        <v>29299</v>
      </c>
      <c r="AQ28">
        <v>38924</v>
      </c>
      <c r="AS28">
        <f t="shared" si="1"/>
        <v>37145.5</v>
      </c>
      <c r="AT28">
        <f t="shared" si="9"/>
        <v>1.919672117903829E-10</v>
      </c>
      <c r="AV28">
        <v>5.9999999999999995E-4</v>
      </c>
      <c r="AW28">
        <f t="shared" si="11"/>
        <v>3.2665505226480832E-6</v>
      </c>
      <c r="AY28">
        <f t="shared" si="10"/>
        <v>5.8767562436095894E-3</v>
      </c>
    </row>
    <row r="29" spans="1:51">
      <c r="A29" t="s">
        <v>166</v>
      </c>
      <c r="C29">
        <v>25672</v>
      </c>
      <c r="D29">
        <v>25453</v>
      </c>
      <c r="E29">
        <v>25602</v>
      </c>
      <c r="F29">
        <v>25873</v>
      </c>
      <c r="G29">
        <v>25269</v>
      </c>
      <c r="H29">
        <v>26288</v>
      </c>
      <c r="I29">
        <v>25737</v>
      </c>
      <c r="J29">
        <v>25260</v>
      </c>
      <c r="K29">
        <v>22930</v>
      </c>
      <c r="L29">
        <v>24131</v>
      </c>
      <c r="M29">
        <v>23982</v>
      </c>
      <c r="N29">
        <v>23956</v>
      </c>
      <c r="O29">
        <v>22835</v>
      </c>
      <c r="P29">
        <v>23577</v>
      </c>
      <c r="Q29">
        <v>23512</v>
      </c>
      <c r="R29">
        <v>24170</v>
      </c>
      <c r="T29">
        <v>0</v>
      </c>
      <c r="U29">
        <f>AVERAGE(C29:R29)</f>
        <v>24640.4375</v>
      </c>
    </row>
    <row r="30" spans="1:51">
      <c r="C30">
        <v>57314</v>
      </c>
      <c r="D30">
        <v>59069</v>
      </c>
      <c r="E30">
        <v>59436</v>
      </c>
      <c r="F30">
        <v>59256</v>
      </c>
      <c r="G30">
        <v>59202</v>
      </c>
      <c r="H30">
        <v>58834</v>
      </c>
      <c r="I30">
        <v>58817</v>
      </c>
      <c r="J30">
        <v>57717</v>
      </c>
      <c r="K30">
        <v>50909</v>
      </c>
      <c r="L30">
        <v>51929</v>
      </c>
      <c r="M30">
        <v>49630</v>
      </c>
      <c r="N30">
        <v>51904</v>
      </c>
      <c r="O30">
        <v>50533</v>
      </c>
      <c r="P30">
        <v>50572</v>
      </c>
      <c r="Q30">
        <v>51049</v>
      </c>
      <c r="R30">
        <v>51769</v>
      </c>
      <c r="T30">
        <v>5.0000000000000001E-4</v>
      </c>
      <c r="U30">
        <f t="shared" ref="U30:U36" si="12">AVERAGE(C30:R30)</f>
        <v>54871.25</v>
      </c>
    </row>
    <row r="31" spans="1:51">
      <c r="C31">
        <v>87383</v>
      </c>
      <c r="D31">
        <v>85135</v>
      </c>
      <c r="E31">
        <v>85557</v>
      </c>
      <c r="F31">
        <v>85352</v>
      </c>
      <c r="G31">
        <v>87538</v>
      </c>
      <c r="H31">
        <v>87077</v>
      </c>
      <c r="I31">
        <v>86026</v>
      </c>
      <c r="J31">
        <v>87609</v>
      </c>
      <c r="K31">
        <v>79876</v>
      </c>
      <c r="L31">
        <v>80644</v>
      </c>
      <c r="M31">
        <v>81238</v>
      </c>
      <c r="N31">
        <v>81532</v>
      </c>
      <c r="O31">
        <v>81909</v>
      </c>
      <c r="P31">
        <v>79346</v>
      </c>
      <c r="Q31">
        <v>80673</v>
      </c>
      <c r="R31">
        <v>81695</v>
      </c>
      <c r="T31">
        <v>1E-3</v>
      </c>
      <c r="U31">
        <f t="shared" si="12"/>
        <v>83661.875</v>
      </c>
    </row>
    <row r="32" spans="1:51">
      <c r="C32">
        <v>151226</v>
      </c>
      <c r="D32">
        <v>150659</v>
      </c>
      <c r="E32">
        <v>150246</v>
      </c>
      <c r="F32">
        <v>150298</v>
      </c>
      <c r="G32">
        <v>150246</v>
      </c>
      <c r="H32">
        <v>150133</v>
      </c>
      <c r="I32">
        <v>150087</v>
      </c>
      <c r="J32">
        <v>148745</v>
      </c>
      <c r="K32">
        <v>196697</v>
      </c>
      <c r="L32">
        <v>188606</v>
      </c>
      <c r="M32">
        <v>195246</v>
      </c>
      <c r="N32">
        <v>193430</v>
      </c>
      <c r="O32">
        <v>195341</v>
      </c>
      <c r="P32">
        <v>192738</v>
      </c>
      <c r="Q32">
        <v>198552</v>
      </c>
      <c r="R32">
        <v>193521</v>
      </c>
      <c r="T32">
        <v>2E-3</v>
      </c>
      <c r="U32">
        <f t="shared" si="12"/>
        <v>172235.6875</v>
      </c>
    </row>
    <row r="33" spans="3:21">
      <c r="C33">
        <v>197677</v>
      </c>
      <c r="D33">
        <v>196609</v>
      </c>
      <c r="E33">
        <v>192593</v>
      </c>
      <c r="F33">
        <v>191884</v>
      </c>
      <c r="G33">
        <v>192198</v>
      </c>
      <c r="H33">
        <v>197504</v>
      </c>
      <c r="I33">
        <v>192948</v>
      </c>
      <c r="J33">
        <v>194919</v>
      </c>
      <c r="K33">
        <v>237710</v>
      </c>
      <c r="L33">
        <v>240323</v>
      </c>
      <c r="M33">
        <v>242538</v>
      </c>
      <c r="N33">
        <v>239830</v>
      </c>
      <c r="O33">
        <v>242037</v>
      </c>
      <c r="P33">
        <v>241829</v>
      </c>
      <c r="Q33">
        <v>241310</v>
      </c>
      <c r="R33">
        <v>239912</v>
      </c>
      <c r="T33">
        <v>3.0000000000000001E-3</v>
      </c>
      <c r="U33">
        <f t="shared" si="12"/>
        <v>217613.8125</v>
      </c>
    </row>
    <row r="34" spans="3:21">
      <c r="C34">
        <v>243158</v>
      </c>
      <c r="D34">
        <v>243081</v>
      </c>
      <c r="E34">
        <v>244047</v>
      </c>
      <c r="F34">
        <v>244960</v>
      </c>
      <c r="G34">
        <v>242839</v>
      </c>
      <c r="H34">
        <v>243765</v>
      </c>
      <c r="I34">
        <v>244932</v>
      </c>
      <c r="J34">
        <v>242904</v>
      </c>
      <c r="K34">
        <v>243542</v>
      </c>
      <c r="L34">
        <v>223021</v>
      </c>
      <c r="M34">
        <v>225251</v>
      </c>
      <c r="N34">
        <v>223612</v>
      </c>
      <c r="O34">
        <v>228957</v>
      </c>
      <c r="P34">
        <v>218048</v>
      </c>
      <c r="Q34">
        <v>222513</v>
      </c>
      <c r="R34">
        <v>218104</v>
      </c>
      <c r="T34">
        <v>4.0000000000000001E-3</v>
      </c>
      <c r="U34">
        <f t="shared" si="12"/>
        <v>234545.875</v>
      </c>
    </row>
    <row r="35" spans="3:21">
      <c r="C35">
        <v>292471</v>
      </c>
      <c r="D35">
        <v>289018</v>
      </c>
      <c r="E35">
        <v>299833</v>
      </c>
      <c r="F35">
        <v>300108</v>
      </c>
      <c r="G35">
        <v>291556</v>
      </c>
      <c r="H35">
        <v>287969</v>
      </c>
      <c r="I35">
        <v>300521</v>
      </c>
      <c r="J35">
        <v>298521</v>
      </c>
      <c r="K35">
        <v>300608</v>
      </c>
      <c r="L35">
        <v>294579</v>
      </c>
      <c r="M35">
        <v>299973</v>
      </c>
      <c r="N35">
        <v>293259</v>
      </c>
      <c r="O35">
        <v>301770</v>
      </c>
      <c r="P35">
        <v>297827</v>
      </c>
      <c r="Q35">
        <v>305093</v>
      </c>
      <c r="R35">
        <v>292306</v>
      </c>
      <c r="T35">
        <v>5.0000000000000001E-3</v>
      </c>
      <c r="U35">
        <f t="shared" si="12"/>
        <v>296588.25</v>
      </c>
    </row>
    <row r="36" spans="3:21">
      <c r="C36">
        <v>512678</v>
      </c>
      <c r="D36">
        <v>510641</v>
      </c>
      <c r="E36">
        <v>515329</v>
      </c>
      <c r="F36">
        <v>513946</v>
      </c>
      <c r="G36">
        <v>508405</v>
      </c>
      <c r="H36">
        <v>510968</v>
      </c>
      <c r="I36">
        <v>510520</v>
      </c>
      <c r="J36">
        <v>514841</v>
      </c>
      <c r="K36">
        <v>510491</v>
      </c>
      <c r="L36">
        <v>508350</v>
      </c>
      <c r="M36">
        <v>507613</v>
      </c>
      <c r="N36">
        <v>511915</v>
      </c>
      <c r="O36">
        <v>508734</v>
      </c>
      <c r="P36">
        <v>510602</v>
      </c>
      <c r="Q36">
        <v>510582</v>
      </c>
      <c r="R36">
        <v>510131</v>
      </c>
      <c r="T36">
        <v>0.01</v>
      </c>
      <c r="U36">
        <f t="shared" si="12"/>
        <v>510984.125</v>
      </c>
    </row>
  </sheetData>
  <sortState ref="P83:W91">
    <sortCondition ref="P83"/>
  </sortState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Z72"/>
  <sheetViews>
    <sheetView zoomScale="55" zoomScaleNormal="55" workbookViewId="0">
      <selection activeCell="AD1" sqref="AD1:AG1048576"/>
    </sheetView>
  </sheetViews>
  <sheetFormatPr defaultRowHeight="15"/>
  <cols>
    <col min="12" max="12" width="18" customWidth="1"/>
    <col min="45" max="45" width="15.7109375" bestFit="1" customWidth="1"/>
    <col min="48" max="48" width="17.42578125" customWidth="1"/>
    <col min="49" max="49" width="15.42578125" customWidth="1"/>
    <col min="50" max="50" width="13.28515625" customWidth="1"/>
    <col min="52" max="52" width="18.28515625" style="5" customWidth="1"/>
  </cols>
  <sheetData>
    <row r="1" spans="1:52">
      <c r="A1" t="s">
        <v>141</v>
      </c>
      <c r="C1">
        <v>1985</v>
      </c>
      <c r="D1">
        <v>2010</v>
      </c>
      <c r="E1">
        <v>1878</v>
      </c>
      <c r="F1">
        <v>1964</v>
      </c>
      <c r="G1">
        <v>1777</v>
      </c>
      <c r="H1">
        <v>1926</v>
      </c>
      <c r="I1">
        <v>2045</v>
      </c>
      <c r="J1">
        <v>2007</v>
      </c>
      <c r="K1">
        <v>1845</v>
      </c>
      <c r="L1">
        <v>1930</v>
      </c>
      <c r="M1">
        <v>1983</v>
      </c>
      <c r="N1">
        <v>1949</v>
      </c>
      <c r="O1">
        <v>1966</v>
      </c>
      <c r="P1">
        <v>2026</v>
      </c>
      <c r="Q1">
        <v>1924</v>
      </c>
      <c r="R1">
        <v>1833</v>
      </c>
      <c r="T1">
        <v>0</v>
      </c>
      <c r="U1">
        <f>AVERAGE(C1:R1)</f>
        <v>1940.5</v>
      </c>
      <c r="AF1" t="s">
        <v>162</v>
      </c>
      <c r="AG1" t="s">
        <v>163</v>
      </c>
      <c r="AZ1" s="5" t="s">
        <v>193</v>
      </c>
    </row>
    <row r="2" spans="1:52">
      <c r="C2">
        <v>3851</v>
      </c>
      <c r="D2">
        <v>3887</v>
      </c>
      <c r="E2">
        <v>3870</v>
      </c>
      <c r="F2">
        <v>3903</v>
      </c>
      <c r="G2">
        <v>3778</v>
      </c>
      <c r="H2">
        <v>3810</v>
      </c>
      <c r="I2">
        <v>3787</v>
      </c>
      <c r="J2">
        <v>4064</v>
      </c>
      <c r="K2">
        <v>4072</v>
      </c>
      <c r="L2">
        <v>4021</v>
      </c>
      <c r="M2">
        <v>4064</v>
      </c>
      <c r="N2">
        <v>3958</v>
      </c>
      <c r="O2">
        <v>4047</v>
      </c>
      <c r="P2">
        <v>4078</v>
      </c>
      <c r="Q2">
        <v>3930</v>
      </c>
      <c r="R2">
        <v>3987</v>
      </c>
      <c r="T2">
        <v>5.0000000000000001E-4</v>
      </c>
      <c r="U2">
        <f t="shared" ref="U2:U53" si="0">AVERAGE(C2:R2)</f>
        <v>3944.1875</v>
      </c>
      <c r="AD2" t="s">
        <v>143</v>
      </c>
      <c r="AE2">
        <v>534</v>
      </c>
      <c r="AF2">
        <v>1E-3</v>
      </c>
      <c r="AG2">
        <v>25</v>
      </c>
      <c r="AI2">
        <v>2340</v>
      </c>
      <c r="AJ2">
        <v>2321</v>
      </c>
      <c r="AK2">
        <v>2416</v>
      </c>
      <c r="AL2">
        <v>2566</v>
      </c>
      <c r="AM2">
        <v>2362</v>
      </c>
      <c r="AN2">
        <v>2384</v>
      </c>
      <c r="AO2">
        <v>2288</v>
      </c>
      <c r="AP2">
        <v>2393</v>
      </c>
      <c r="AR2">
        <f>AVERAGE(AI2:AP2)</f>
        <v>2383.75</v>
      </c>
      <c r="AS2">
        <f>((AR2-1896)/2658385.87)/1000000</f>
        <v>1.8347599778658166E-10</v>
      </c>
      <c r="AU2">
        <v>3.0000000000000001E-3</v>
      </c>
      <c r="AV2">
        <f>AU2/100.018</f>
        <v>2.999460097182507E-5</v>
      </c>
      <c r="AX2">
        <f>AS2/AV2*100</f>
        <v>6.1169674488727752E-4</v>
      </c>
      <c r="AY2">
        <v>4.1887945558126514E-4</v>
      </c>
      <c r="AZ2" s="5">
        <f>AVERAGE(AW2:AY2)</f>
        <v>5.1528810023427133E-4</v>
      </c>
    </row>
    <row r="3" spans="1:52">
      <c r="C3">
        <v>5993</v>
      </c>
      <c r="D3">
        <v>6070</v>
      </c>
      <c r="E3">
        <v>6212</v>
      </c>
      <c r="F3">
        <v>6231</v>
      </c>
      <c r="G3">
        <v>6211</v>
      </c>
      <c r="H3">
        <v>6182</v>
      </c>
      <c r="I3">
        <v>6261</v>
      </c>
      <c r="J3">
        <v>6014</v>
      </c>
      <c r="K3">
        <v>6413</v>
      </c>
      <c r="L3">
        <v>6327</v>
      </c>
      <c r="M3">
        <v>6100</v>
      </c>
      <c r="N3">
        <v>6088</v>
      </c>
      <c r="O3">
        <v>6337</v>
      </c>
      <c r="P3">
        <v>6153</v>
      </c>
      <c r="Q3">
        <v>6391</v>
      </c>
      <c r="R3">
        <v>6318</v>
      </c>
      <c r="T3">
        <v>1E-3</v>
      </c>
      <c r="U3">
        <f t="shared" si="0"/>
        <v>6206.3125</v>
      </c>
      <c r="AD3" t="s">
        <v>143</v>
      </c>
      <c r="AE3">
        <v>543</v>
      </c>
      <c r="AF3">
        <v>0.1</v>
      </c>
      <c r="AG3">
        <v>5</v>
      </c>
      <c r="AI3">
        <v>24882</v>
      </c>
      <c r="AJ3">
        <v>23915</v>
      </c>
      <c r="AK3">
        <v>23978</v>
      </c>
      <c r="AL3">
        <v>28719</v>
      </c>
      <c r="AM3">
        <v>24863</v>
      </c>
      <c r="AN3">
        <v>24934</v>
      </c>
      <c r="AO3">
        <v>24680</v>
      </c>
      <c r="AP3">
        <v>27792</v>
      </c>
      <c r="AR3">
        <f t="shared" ref="AR3:AR66" si="1">AVERAGE(AI3:AP3)</f>
        <v>25470.375</v>
      </c>
      <c r="AS3">
        <f>((AR3-1896)/2658385.87)/1000000</f>
        <v>8.8679281913276191E-9</v>
      </c>
      <c r="AU3">
        <v>2.3E-3</v>
      </c>
      <c r="AV3">
        <f>AU3/100.018</f>
        <v>2.2995860745065886E-5</v>
      </c>
      <c r="AX3">
        <f>AS3/AV3*100</f>
        <v>3.8563149645226343E-2</v>
      </c>
      <c r="AY3">
        <v>5.7557969684360021E-2</v>
      </c>
      <c r="AZ3" s="5">
        <f t="shared" ref="AZ3:AZ66" si="2">AVERAGE(AW3:AY3)</f>
        <v>4.8060559664793182E-2</v>
      </c>
    </row>
    <row r="4" spans="1:52">
      <c r="C4">
        <v>10916</v>
      </c>
      <c r="D4">
        <v>10576</v>
      </c>
      <c r="E4">
        <v>10502</v>
      </c>
      <c r="F4">
        <v>10453</v>
      </c>
      <c r="G4">
        <v>10568</v>
      </c>
      <c r="H4">
        <v>10503</v>
      </c>
      <c r="I4">
        <v>10358</v>
      </c>
      <c r="J4">
        <v>10400</v>
      </c>
      <c r="K4">
        <v>11101</v>
      </c>
      <c r="L4">
        <v>10991</v>
      </c>
      <c r="M4">
        <v>11200</v>
      </c>
      <c r="N4">
        <v>11264</v>
      </c>
      <c r="O4">
        <v>11259</v>
      </c>
      <c r="P4">
        <v>10834</v>
      </c>
      <c r="Q4">
        <v>11361</v>
      </c>
      <c r="R4">
        <v>11198</v>
      </c>
      <c r="T4">
        <v>2E-3</v>
      </c>
      <c r="U4">
        <f t="shared" si="0"/>
        <v>10842.75</v>
      </c>
      <c r="AE4" t="s">
        <v>146</v>
      </c>
      <c r="AI4">
        <v>1844</v>
      </c>
      <c r="AJ4">
        <v>1867</v>
      </c>
      <c r="AK4">
        <v>1927</v>
      </c>
      <c r="AL4">
        <v>1895</v>
      </c>
      <c r="AM4">
        <v>1900</v>
      </c>
      <c r="AN4">
        <v>1967</v>
      </c>
      <c r="AO4">
        <v>1914</v>
      </c>
      <c r="AP4">
        <v>1926</v>
      </c>
      <c r="AR4">
        <f t="shared" si="1"/>
        <v>1905</v>
      </c>
      <c r="AZ4" s="5" t="e">
        <f t="shared" si="2"/>
        <v>#DIV/0!</v>
      </c>
    </row>
    <row r="5" spans="1:52">
      <c r="C5">
        <v>15503</v>
      </c>
      <c r="D5">
        <v>14986</v>
      </c>
      <c r="E5">
        <v>15199</v>
      </c>
      <c r="F5">
        <v>15322</v>
      </c>
      <c r="G5">
        <v>15312</v>
      </c>
      <c r="H5">
        <v>15407</v>
      </c>
      <c r="I5">
        <v>15512</v>
      </c>
      <c r="J5">
        <v>15625</v>
      </c>
      <c r="K5">
        <v>15292</v>
      </c>
      <c r="L5">
        <v>15306</v>
      </c>
      <c r="M5">
        <v>15190</v>
      </c>
      <c r="N5">
        <v>15537</v>
      </c>
      <c r="O5">
        <v>15040</v>
      </c>
      <c r="P5">
        <v>15341</v>
      </c>
      <c r="Q5">
        <v>16123</v>
      </c>
      <c r="R5">
        <v>15869</v>
      </c>
      <c r="T5">
        <v>3.0000000000000001E-3</v>
      </c>
      <c r="U5">
        <f t="shared" si="0"/>
        <v>15410.25</v>
      </c>
      <c r="AE5" t="s">
        <v>146</v>
      </c>
      <c r="AI5">
        <v>1934</v>
      </c>
      <c r="AJ5">
        <v>1881</v>
      </c>
      <c r="AK5">
        <v>1834</v>
      </c>
      <c r="AL5">
        <v>1812</v>
      </c>
      <c r="AM5">
        <v>1974</v>
      </c>
      <c r="AN5">
        <v>1890</v>
      </c>
      <c r="AO5">
        <v>1997</v>
      </c>
      <c r="AP5">
        <v>1852</v>
      </c>
      <c r="AR5">
        <f t="shared" si="1"/>
        <v>1896.75</v>
      </c>
      <c r="AZ5" s="5" t="e">
        <f t="shared" si="2"/>
        <v>#DIV/0!</v>
      </c>
    </row>
    <row r="6" spans="1:52">
      <c r="C6">
        <v>19348</v>
      </c>
      <c r="D6">
        <v>19348</v>
      </c>
      <c r="E6">
        <v>19291</v>
      </c>
      <c r="F6">
        <v>19395</v>
      </c>
      <c r="G6">
        <v>19282</v>
      </c>
      <c r="H6">
        <v>19277</v>
      </c>
      <c r="I6">
        <v>18949</v>
      </c>
      <c r="J6">
        <v>19316</v>
      </c>
      <c r="K6">
        <v>18960</v>
      </c>
      <c r="L6">
        <v>19102</v>
      </c>
      <c r="M6">
        <v>19408</v>
      </c>
      <c r="N6">
        <v>18981</v>
      </c>
      <c r="O6">
        <v>19145</v>
      </c>
      <c r="P6">
        <v>19393</v>
      </c>
      <c r="Q6">
        <v>19075</v>
      </c>
      <c r="R6">
        <v>19206</v>
      </c>
      <c r="T6">
        <v>4.0000000000000001E-3</v>
      </c>
      <c r="U6">
        <f t="shared" si="0"/>
        <v>19217.25</v>
      </c>
      <c r="AD6" t="s">
        <v>143</v>
      </c>
      <c r="AE6" t="s">
        <v>147</v>
      </c>
      <c r="AF6">
        <v>1E-3</v>
      </c>
      <c r="AG6">
        <v>5</v>
      </c>
      <c r="AI6">
        <v>3269</v>
      </c>
      <c r="AJ6">
        <v>3208</v>
      </c>
      <c r="AK6">
        <v>3200</v>
      </c>
      <c r="AL6">
        <v>3090</v>
      </c>
      <c r="AM6">
        <v>3237</v>
      </c>
      <c r="AN6">
        <v>2897</v>
      </c>
      <c r="AO6">
        <v>3183</v>
      </c>
      <c r="AP6">
        <v>3178</v>
      </c>
      <c r="AR6">
        <f t="shared" si="1"/>
        <v>3157.75</v>
      </c>
      <c r="AS6">
        <f>((AR6-1896)/2658385.87)/1000000</f>
        <v>4.7463011831311006E-10</v>
      </c>
      <c r="AU6">
        <v>1.2999999999999999E-3</v>
      </c>
      <c r="AV6">
        <f>AU6/183.68</f>
        <v>7.0775261324041803E-6</v>
      </c>
      <c r="AX6">
        <f t="shared" ref="AX6:AX69" si="3">AS6/AV6*100</f>
        <v>6.7061584716732363E-3</v>
      </c>
      <c r="AY6">
        <v>2.156236308291468E-2</v>
      </c>
      <c r="AZ6" s="5">
        <f t="shared" si="2"/>
        <v>1.4134260777293958E-2</v>
      </c>
    </row>
    <row r="7" spans="1:52">
      <c r="C7">
        <v>25550</v>
      </c>
      <c r="D7">
        <v>25308</v>
      </c>
      <c r="E7">
        <v>24895</v>
      </c>
      <c r="F7">
        <v>25030</v>
      </c>
      <c r="G7">
        <v>24842</v>
      </c>
      <c r="H7">
        <v>25233</v>
      </c>
      <c r="I7">
        <v>25857</v>
      </c>
      <c r="J7">
        <v>24876</v>
      </c>
      <c r="K7">
        <v>25162</v>
      </c>
      <c r="L7">
        <v>25088</v>
      </c>
      <c r="M7">
        <v>25111</v>
      </c>
      <c r="N7">
        <v>24244</v>
      </c>
      <c r="O7">
        <v>25086</v>
      </c>
      <c r="P7">
        <v>25183</v>
      </c>
      <c r="Q7">
        <v>25254</v>
      </c>
      <c r="R7">
        <v>24717</v>
      </c>
      <c r="T7">
        <v>5.0000000000000001E-3</v>
      </c>
      <c r="U7">
        <f t="shared" si="0"/>
        <v>25089.75</v>
      </c>
      <c r="AE7" t="s">
        <v>146</v>
      </c>
      <c r="AI7">
        <v>1954</v>
      </c>
      <c r="AJ7">
        <v>1905</v>
      </c>
      <c r="AK7">
        <v>1915</v>
      </c>
      <c r="AL7">
        <v>1886</v>
      </c>
      <c r="AM7">
        <v>1803</v>
      </c>
      <c r="AN7">
        <v>1893</v>
      </c>
      <c r="AO7">
        <v>1925</v>
      </c>
      <c r="AP7">
        <v>1826</v>
      </c>
      <c r="AR7">
        <f t="shared" si="1"/>
        <v>1888.375</v>
      </c>
      <c r="AZ7" s="5" t="e">
        <f t="shared" si="2"/>
        <v>#DIV/0!</v>
      </c>
    </row>
    <row r="8" spans="1:52">
      <c r="C8">
        <v>47333</v>
      </c>
      <c r="D8">
        <v>47791</v>
      </c>
      <c r="E8">
        <v>47480</v>
      </c>
      <c r="F8">
        <v>46664</v>
      </c>
      <c r="G8">
        <v>47619</v>
      </c>
      <c r="H8">
        <v>47743</v>
      </c>
      <c r="I8">
        <v>47105</v>
      </c>
      <c r="J8">
        <v>47133</v>
      </c>
      <c r="K8">
        <v>47718</v>
      </c>
      <c r="L8">
        <v>46749</v>
      </c>
      <c r="M8">
        <v>46788</v>
      </c>
      <c r="N8">
        <v>46719</v>
      </c>
      <c r="O8">
        <v>47364</v>
      </c>
      <c r="P8">
        <v>48112</v>
      </c>
      <c r="Q8">
        <v>47619</v>
      </c>
      <c r="R8">
        <v>46911</v>
      </c>
      <c r="T8">
        <v>0.01</v>
      </c>
      <c r="U8">
        <f t="shared" si="0"/>
        <v>47303</v>
      </c>
      <c r="AE8" t="s">
        <v>146</v>
      </c>
      <c r="AI8">
        <v>1562</v>
      </c>
      <c r="AJ8">
        <v>1328</v>
      </c>
      <c r="AK8">
        <v>1458</v>
      </c>
      <c r="AL8">
        <v>1430</v>
      </c>
      <c r="AM8">
        <v>1581</v>
      </c>
      <c r="AN8">
        <v>1591</v>
      </c>
      <c r="AO8">
        <v>1501</v>
      </c>
      <c r="AP8">
        <v>1469</v>
      </c>
      <c r="AR8">
        <f t="shared" si="1"/>
        <v>1490</v>
      </c>
      <c r="AZ8" s="5" t="e">
        <f t="shared" si="2"/>
        <v>#DIV/0!</v>
      </c>
    </row>
    <row r="9" spans="1:52">
      <c r="AE9" t="s">
        <v>146</v>
      </c>
      <c r="AI9">
        <v>1513</v>
      </c>
      <c r="AJ9">
        <v>1516</v>
      </c>
      <c r="AK9">
        <v>1370</v>
      </c>
      <c r="AL9">
        <v>1513</v>
      </c>
      <c r="AM9">
        <v>1427</v>
      </c>
      <c r="AN9">
        <v>1441</v>
      </c>
      <c r="AO9">
        <v>1577</v>
      </c>
      <c r="AP9">
        <v>1535</v>
      </c>
      <c r="AR9">
        <f t="shared" si="1"/>
        <v>1486.5</v>
      </c>
      <c r="AZ9" s="5" t="e">
        <f t="shared" si="2"/>
        <v>#DIV/0!</v>
      </c>
    </row>
    <row r="10" spans="1:52">
      <c r="A10" t="s">
        <v>142</v>
      </c>
      <c r="C10">
        <v>1826</v>
      </c>
      <c r="D10">
        <v>1887</v>
      </c>
      <c r="E10">
        <v>1802</v>
      </c>
      <c r="F10">
        <v>1877</v>
      </c>
      <c r="G10">
        <v>1844</v>
      </c>
      <c r="H10">
        <v>1808</v>
      </c>
      <c r="I10">
        <v>1858</v>
      </c>
      <c r="J10">
        <v>1872</v>
      </c>
      <c r="K10">
        <v>1942</v>
      </c>
      <c r="L10">
        <v>1860</v>
      </c>
      <c r="M10">
        <v>2063</v>
      </c>
      <c r="N10">
        <v>1871</v>
      </c>
      <c r="O10">
        <v>1927</v>
      </c>
      <c r="P10">
        <v>1860</v>
      </c>
      <c r="Q10">
        <v>1848</v>
      </c>
      <c r="R10">
        <v>1769</v>
      </c>
      <c r="T10">
        <v>0</v>
      </c>
      <c r="U10">
        <f t="shared" si="0"/>
        <v>1869.625</v>
      </c>
      <c r="AZ10" s="5" t="e">
        <f t="shared" si="2"/>
        <v>#DIV/0!</v>
      </c>
    </row>
    <row r="11" spans="1:52">
      <c r="C11">
        <v>24485</v>
      </c>
      <c r="D11">
        <v>23661</v>
      </c>
      <c r="E11">
        <v>24166</v>
      </c>
      <c r="F11">
        <v>24129</v>
      </c>
      <c r="G11">
        <v>24489</v>
      </c>
      <c r="H11">
        <v>24091</v>
      </c>
      <c r="I11">
        <v>24330</v>
      </c>
      <c r="J11">
        <v>24056</v>
      </c>
      <c r="K11">
        <v>26059</v>
      </c>
      <c r="L11">
        <v>25124</v>
      </c>
      <c r="M11">
        <v>25535</v>
      </c>
      <c r="N11">
        <v>25304</v>
      </c>
      <c r="O11">
        <v>26386</v>
      </c>
      <c r="P11">
        <v>25415</v>
      </c>
      <c r="Q11">
        <v>25448</v>
      </c>
      <c r="R11">
        <v>24908</v>
      </c>
      <c r="T11">
        <v>5.0000000000000001E-4</v>
      </c>
      <c r="U11">
        <f t="shared" si="0"/>
        <v>24849.125</v>
      </c>
      <c r="AE11" t="s">
        <v>146</v>
      </c>
      <c r="AI11">
        <v>1823</v>
      </c>
      <c r="AJ11">
        <v>1837</v>
      </c>
      <c r="AK11">
        <v>1845</v>
      </c>
      <c r="AL11">
        <v>1869</v>
      </c>
      <c r="AM11">
        <v>2035</v>
      </c>
      <c r="AN11">
        <v>1925</v>
      </c>
      <c r="AO11">
        <v>1936</v>
      </c>
      <c r="AP11">
        <v>1836</v>
      </c>
      <c r="AR11">
        <f t="shared" si="1"/>
        <v>1888.25</v>
      </c>
      <c r="AZ11" s="5" t="e">
        <f t="shared" si="2"/>
        <v>#DIV/0!</v>
      </c>
    </row>
    <row r="12" spans="1:52">
      <c r="C12">
        <v>48507</v>
      </c>
      <c r="D12">
        <v>47200</v>
      </c>
      <c r="E12">
        <v>48767</v>
      </c>
      <c r="F12">
        <v>47052</v>
      </c>
      <c r="G12">
        <v>48210</v>
      </c>
      <c r="H12">
        <v>48225</v>
      </c>
      <c r="I12">
        <v>48888</v>
      </c>
      <c r="J12">
        <v>48482</v>
      </c>
      <c r="K12">
        <v>48465</v>
      </c>
      <c r="L12">
        <v>48826</v>
      </c>
      <c r="M12">
        <v>48279</v>
      </c>
      <c r="N12">
        <v>48732</v>
      </c>
      <c r="O12">
        <v>47911</v>
      </c>
      <c r="P12">
        <v>46401</v>
      </c>
      <c r="Q12">
        <v>47502</v>
      </c>
      <c r="R12">
        <v>48596</v>
      </c>
      <c r="T12">
        <v>1E-3</v>
      </c>
      <c r="U12">
        <f t="shared" si="0"/>
        <v>48127.6875</v>
      </c>
      <c r="AE12" t="s">
        <v>146</v>
      </c>
      <c r="AI12">
        <v>1760</v>
      </c>
      <c r="AJ12">
        <v>1807</v>
      </c>
      <c r="AK12">
        <v>1795</v>
      </c>
      <c r="AL12">
        <v>1862</v>
      </c>
      <c r="AM12">
        <v>1831</v>
      </c>
      <c r="AN12">
        <v>1740</v>
      </c>
      <c r="AO12">
        <v>1783</v>
      </c>
      <c r="AP12">
        <v>1770</v>
      </c>
      <c r="AR12">
        <f t="shared" si="1"/>
        <v>1793.5</v>
      </c>
      <c r="AZ12" s="5" t="e">
        <f t="shared" si="2"/>
        <v>#DIV/0!</v>
      </c>
    </row>
    <row r="13" spans="1:52">
      <c r="C13">
        <v>89394</v>
      </c>
      <c r="D13">
        <v>90401</v>
      </c>
      <c r="E13">
        <v>88760</v>
      </c>
      <c r="F13">
        <v>89355</v>
      </c>
      <c r="G13">
        <v>90281</v>
      </c>
      <c r="H13">
        <v>89758</v>
      </c>
      <c r="I13">
        <v>89300</v>
      </c>
      <c r="J13">
        <v>90727</v>
      </c>
      <c r="K13">
        <v>89496</v>
      </c>
      <c r="L13">
        <v>89097</v>
      </c>
      <c r="M13">
        <v>90210</v>
      </c>
      <c r="N13">
        <v>88886</v>
      </c>
      <c r="O13">
        <v>89669</v>
      </c>
      <c r="P13">
        <v>89022</v>
      </c>
      <c r="Q13">
        <v>89949</v>
      </c>
      <c r="R13">
        <v>89351</v>
      </c>
      <c r="T13">
        <v>2E-3</v>
      </c>
      <c r="U13">
        <f t="shared" si="0"/>
        <v>89603.5</v>
      </c>
      <c r="AE13" t="s">
        <v>146</v>
      </c>
      <c r="AI13">
        <v>1707</v>
      </c>
      <c r="AJ13">
        <v>1698</v>
      </c>
      <c r="AK13">
        <v>1592</v>
      </c>
      <c r="AL13">
        <v>1754</v>
      </c>
      <c r="AM13">
        <v>1734</v>
      </c>
      <c r="AN13">
        <v>1664</v>
      </c>
      <c r="AO13">
        <v>1829</v>
      </c>
      <c r="AP13">
        <v>1718</v>
      </c>
      <c r="AR13">
        <f t="shared" si="1"/>
        <v>1712</v>
      </c>
      <c r="AZ13" s="5" t="e">
        <f t="shared" si="2"/>
        <v>#DIV/0!</v>
      </c>
    </row>
    <row r="14" spans="1:52">
      <c r="C14">
        <v>136213</v>
      </c>
      <c r="D14">
        <v>134230</v>
      </c>
      <c r="E14">
        <v>134227</v>
      </c>
      <c r="F14">
        <v>134916</v>
      </c>
      <c r="G14">
        <v>135622</v>
      </c>
      <c r="H14">
        <v>134838</v>
      </c>
      <c r="I14">
        <v>136295</v>
      </c>
      <c r="J14">
        <v>135077</v>
      </c>
      <c r="K14">
        <v>130299</v>
      </c>
      <c r="L14">
        <v>129851</v>
      </c>
      <c r="M14">
        <v>129748</v>
      </c>
      <c r="N14">
        <v>130061</v>
      </c>
      <c r="O14">
        <v>129422</v>
      </c>
      <c r="P14">
        <v>128818</v>
      </c>
      <c r="Q14">
        <v>130200</v>
      </c>
      <c r="R14">
        <v>131374</v>
      </c>
      <c r="T14">
        <v>3.0000000000000001E-3</v>
      </c>
      <c r="U14">
        <f t="shared" si="0"/>
        <v>132574.4375</v>
      </c>
      <c r="AE14" t="s">
        <v>146</v>
      </c>
      <c r="AI14">
        <v>2039</v>
      </c>
      <c r="AJ14">
        <v>1991</v>
      </c>
      <c r="AK14">
        <v>1903</v>
      </c>
      <c r="AL14">
        <v>1898</v>
      </c>
      <c r="AM14">
        <v>1926</v>
      </c>
      <c r="AN14">
        <v>2032</v>
      </c>
      <c r="AO14">
        <v>2127</v>
      </c>
      <c r="AP14">
        <v>1860</v>
      </c>
      <c r="AR14">
        <f t="shared" si="1"/>
        <v>1972</v>
      </c>
      <c r="AZ14" s="5" t="e">
        <f t="shared" si="2"/>
        <v>#DIV/0!</v>
      </c>
    </row>
    <row r="15" spans="1:52">
      <c r="C15">
        <v>165970</v>
      </c>
      <c r="D15">
        <v>166934</v>
      </c>
      <c r="E15">
        <v>167932</v>
      </c>
      <c r="F15">
        <v>166726</v>
      </c>
      <c r="G15">
        <v>166252</v>
      </c>
      <c r="H15">
        <v>168896</v>
      </c>
      <c r="I15">
        <v>165806</v>
      </c>
      <c r="J15">
        <v>168611</v>
      </c>
      <c r="K15">
        <v>168301</v>
      </c>
      <c r="L15">
        <v>169624</v>
      </c>
      <c r="M15">
        <v>167284</v>
      </c>
      <c r="N15">
        <v>169004</v>
      </c>
      <c r="O15">
        <v>169016</v>
      </c>
      <c r="P15">
        <v>167200</v>
      </c>
      <c r="Q15">
        <v>169359</v>
      </c>
      <c r="R15">
        <v>167400</v>
      </c>
      <c r="T15">
        <v>4.0000000000000001E-3</v>
      </c>
      <c r="U15">
        <f t="shared" si="0"/>
        <v>167769.6875</v>
      </c>
      <c r="AD15" t="s">
        <v>141</v>
      </c>
      <c r="AE15" t="s">
        <v>148</v>
      </c>
      <c r="AF15">
        <v>1</v>
      </c>
      <c r="AG15">
        <v>5</v>
      </c>
      <c r="AI15">
        <v>2121</v>
      </c>
      <c r="AJ15">
        <v>2501</v>
      </c>
      <c r="AK15">
        <v>1962</v>
      </c>
      <c r="AL15">
        <v>2246</v>
      </c>
      <c r="AM15">
        <v>2149</v>
      </c>
      <c r="AN15">
        <v>2205</v>
      </c>
      <c r="AO15">
        <v>2051</v>
      </c>
      <c r="AP15">
        <v>2191</v>
      </c>
      <c r="AR15">
        <f t="shared" si="1"/>
        <v>2178.25</v>
      </c>
      <c r="AS15">
        <f>((AR15-1712.85)/4558871.57)/1000000</f>
        <v>1.0208666615278221E-10</v>
      </c>
      <c r="AU15">
        <v>5.9999999999999995E-4</v>
      </c>
      <c r="AV15">
        <f>AU15/183.68</f>
        <v>3.2665505226480832E-6</v>
      </c>
      <c r="AX15">
        <f t="shared" si="3"/>
        <v>3.12521313982384E-3</v>
      </c>
      <c r="AY15">
        <v>1.0061226533867366E-2</v>
      </c>
      <c r="AZ15" s="5">
        <f t="shared" si="2"/>
        <v>6.5932198368456032E-3</v>
      </c>
    </row>
    <row r="16" spans="1:52">
      <c r="C16">
        <v>191869</v>
      </c>
      <c r="D16">
        <v>193229</v>
      </c>
      <c r="E16">
        <v>193957</v>
      </c>
      <c r="F16">
        <v>191524</v>
      </c>
      <c r="G16">
        <v>191798</v>
      </c>
      <c r="H16">
        <v>192173</v>
      </c>
      <c r="I16">
        <v>193507</v>
      </c>
      <c r="J16">
        <v>189915</v>
      </c>
      <c r="K16">
        <v>204295</v>
      </c>
      <c r="L16">
        <v>207067</v>
      </c>
      <c r="M16">
        <v>202555</v>
      </c>
      <c r="N16">
        <v>205996</v>
      </c>
      <c r="O16">
        <v>204912</v>
      </c>
      <c r="P16">
        <v>206343</v>
      </c>
      <c r="Q16">
        <v>204406</v>
      </c>
      <c r="R16">
        <v>204182</v>
      </c>
      <c r="T16">
        <v>5.0000000000000001E-3</v>
      </c>
      <c r="U16">
        <f t="shared" si="0"/>
        <v>198608</v>
      </c>
      <c r="AD16" t="s">
        <v>141</v>
      </c>
      <c r="AE16" t="s">
        <v>149</v>
      </c>
      <c r="AF16">
        <v>0.5</v>
      </c>
      <c r="AG16">
        <v>5</v>
      </c>
      <c r="AI16">
        <v>2199</v>
      </c>
      <c r="AJ16">
        <v>2227</v>
      </c>
      <c r="AK16">
        <v>2328</v>
      </c>
      <c r="AL16">
        <v>2076</v>
      </c>
      <c r="AM16">
        <v>2139</v>
      </c>
      <c r="AN16">
        <v>2119</v>
      </c>
      <c r="AO16">
        <v>2224</v>
      </c>
      <c r="AP16">
        <v>2122</v>
      </c>
      <c r="AR16">
        <f t="shared" si="1"/>
        <v>2179.25</v>
      </c>
      <c r="AS16">
        <f t="shared" ref="AS16:AS18" si="4">((AR16-1712.85)/4558871.57)/1000000</f>
        <v>1.0230601867996911E-10</v>
      </c>
      <c r="AU16">
        <v>2.9999999999999997E-4</v>
      </c>
      <c r="AV16">
        <f t="shared" ref="AV16:AV18" si="5">AU16/183.68</f>
        <v>1.6332752613240416E-6</v>
      </c>
      <c r="AX16">
        <f t="shared" si="3"/>
        <v>6.2638565037122429E-3</v>
      </c>
      <c r="AY16">
        <v>9.9517078201963281E-3</v>
      </c>
      <c r="AZ16" s="5">
        <f t="shared" si="2"/>
        <v>8.1077821619542859E-3</v>
      </c>
    </row>
    <row r="17" spans="1:52">
      <c r="C17">
        <v>359260</v>
      </c>
      <c r="D17">
        <v>358653</v>
      </c>
      <c r="E17">
        <v>360022</v>
      </c>
      <c r="F17">
        <v>358187</v>
      </c>
      <c r="G17">
        <v>358408</v>
      </c>
      <c r="H17">
        <v>359435</v>
      </c>
      <c r="I17">
        <v>358406</v>
      </c>
      <c r="J17">
        <v>361678</v>
      </c>
      <c r="K17">
        <v>355465</v>
      </c>
      <c r="L17">
        <v>355424</v>
      </c>
      <c r="M17">
        <v>351512</v>
      </c>
      <c r="N17">
        <v>351485</v>
      </c>
      <c r="O17">
        <v>359736</v>
      </c>
      <c r="P17">
        <v>352698</v>
      </c>
      <c r="Q17">
        <v>355889</v>
      </c>
      <c r="R17">
        <v>356152</v>
      </c>
      <c r="T17">
        <v>0.01</v>
      </c>
      <c r="U17">
        <f t="shared" si="0"/>
        <v>357025.625</v>
      </c>
      <c r="AD17" t="s">
        <v>141</v>
      </c>
      <c r="AE17" t="s">
        <v>150</v>
      </c>
      <c r="AF17">
        <v>0.1</v>
      </c>
      <c r="AG17">
        <v>5</v>
      </c>
      <c r="AI17">
        <v>1902</v>
      </c>
      <c r="AJ17">
        <v>1794</v>
      </c>
      <c r="AK17">
        <v>1918</v>
      </c>
      <c r="AL17">
        <v>1904</v>
      </c>
      <c r="AM17">
        <v>1915</v>
      </c>
      <c r="AN17">
        <v>1824</v>
      </c>
      <c r="AO17">
        <v>1832</v>
      </c>
      <c r="AP17">
        <v>1899</v>
      </c>
      <c r="AR17">
        <f t="shared" si="1"/>
        <v>1873.5</v>
      </c>
      <c r="AS17">
        <f t="shared" si="4"/>
        <v>3.5238983492575127E-11</v>
      </c>
      <c r="AU17">
        <v>1.1999999999999999E-3</v>
      </c>
      <c r="AV17">
        <f t="shared" si="5"/>
        <v>6.5331010452961664E-6</v>
      </c>
      <c r="AX17">
        <f t="shared" si="3"/>
        <v>5.3939137399301664E-4</v>
      </c>
      <c r="AY17">
        <v>7.0560831373350796E-4</v>
      </c>
      <c r="AZ17" s="5">
        <f t="shared" si="2"/>
        <v>6.2249984386326235E-4</v>
      </c>
    </row>
    <row r="18" spans="1:52">
      <c r="AD18" t="s">
        <v>141</v>
      </c>
      <c r="AE18" t="s">
        <v>151</v>
      </c>
      <c r="AF18">
        <v>0.01</v>
      </c>
      <c r="AG18">
        <v>5</v>
      </c>
      <c r="AI18">
        <v>1929</v>
      </c>
      <c r="AJ18">
        <v>1780</v>
      </c>
      <c r="AK18">
        <v>1974</v>
      </c>
      <c r="AL18">
        <v>1804</v>
      </c>
      <c r="AM18">
        <v>1873</v>
      </c>
      <c r="AN18">
        <v>1772</v>
      </c>
      <c r="AO18">
        <v>1819</v>
      </c>
      <c r="AP18">
        <v>1730</v>
      </c>
      <c r="AR18">
        <f t="shared" si="1"/>
        <v>1835.125</v>
      </c>
      <c r="AS18">
        <f t="shared" si="4"/>
        <v>2.6821330261777932E-11</v>
      </c>
      <c r="AU18">
        <v>5.9999999999999995E-4</v>
      </c>
      <c r="AV18">
        <f t="shared" si="5"/>
        <v>3.2665505226480832E-6</v>
      </c>
      <c r="AX18">
        <f t="shared" si="3"/>
        <v>8.2109032374722848E-4</v>
      </c>
      <c r="AY18">
        <v>1.7049665759817391E-3</v>
      </c>
      <c r="AZ18" s="5">
        <f t="shared" si="2"/>
        <v>1.2630284498644838E-3</v>
      </c>
    </row>
    <row r="19" spans="1:52">
      <c r="A19" t="s">
        <v>143</v>
      </c>
      <c r="C19">
        <v>1692</v>
      </c>
      <c r="D19">
        <v>1839</v>
      </c>
      <c r="E19">
        <v>1639</v>
      </c>
      <c r="F19">
        <v>1739</v>
      </c>
      <c r="G19">
        <v>1751</v>
      </c>
      <c r="H19">
        <v>1752</v>
      </c>
      <c r="I19">
        <v>1737</v>
      </c>
      <c r="J19">
        <v>1857</v>
      </c>
      <c r="K19">
        <v>2040</v>
      </c>
      <c r="L19">
        <v>2035</v>
      </c>
      <c r="M19">
        <v>1954</v>
      </c>
      <c r="N19">
        <v>1955</v>
      </c>
      <c r="O19">
        <v>2083</v>
      </c>
      <c r="P19">
        <v>1960</v>
      </c>
      <c r="Q19">
        <v>2066</v>
      </c>
      <c r="R19">
        <v>2062</v>
      </c>
      <c r="T19">
        <v>0</v>
      </c>
      <c r="U19">
        <f t="shared" si="0"/>
        <v>1885.0625</v>
      </c>
      <c r="AZ19" s="5" t="e">
        <f t="shared" si="2"/>
        <v>#DIV/0!</v>
      </c>
    </row>
    <row r="20" spans="1:52">
      <c r="C20">
        <v>3034</v>
      </c>
      <c r="D20">
        <v>3118</v>
      </c>
      <c r="E20">
        <v>3070</v>
      </c>
      <c r="F20">
        <v>3174</v>
      </c>
      <c r="G20">
        <v>3238</v>
      </c>
      <c r="H20">
        <v>3174</v>
      </c>
      <c r="I20">
        <v>3107</v>
      </c>
      <c r="J20">
        <v>3160</v>
      </c>
      <c r="K20">
        <v>3622</v>
      </c>
      <c r="L20">
        <v>3569</v>
      </c>
      <c r="M20">
        <v>3662</v>
      </c>
      <c r="N20">
        <v>3690</v>
      </c>
      <c r="O20">
        <v>3458</v>
      </c>
      <c r="P20">
        <v>3638</v>
      </c>
      <c r="Q20">
        <v>3596</v>
      </c>
      <c r="R20">
        <v>3551</v>
      </c>
      <c r="T20">
        <v>5.0000000000000001E-4</v>
      </c>
      <c r="U20">
        <f t="shared" si="0"/>
        <v>3366.3125</v>
      </c>
      <c r="AD20" t="s">
        <v>142</v>
      </c>
      <c r="AE20">
        <v>526</v>
      </c>
      <c r="AF20">
        <v>5.0000000000000001E-3</v>
      </c>
      <c r="AG20">
        <v>25</v>
      </c>
      <c r="AI20">
        <v>2336</v>
      </c>
      <c r="AJ20">
        <v>2174</v>
      </c>
      <c r="AK20">
        <v>2181</v>
      </c>
      <c r="AL20">
        <v>1999</v>
      </c>
      <c r="AM20">
        <v>2255</v>
      </c>
      <c r="AN20">
        <v>2223</v>
      </c>
      <c r="AO20">
        <v>2065</v>
      </c>
      <c r="AP20">
        <v>2167</v>
      </c>
      <c r="AR20">
        <f t="shared" si="1"/>
        <v>2175</v>
      </c>
      <c r="AS20">
        <f>((AR20-1869)/37514963.37)/1000000</f>
        <v>8.1567452694010197E-12</v>
      </c>
      <c r="AU20">
        <v>1.5E-3</v>
      </c>
      <c r="AV20">
        <f>AU20/100.018</f>
        <v>1.4997300485912535E-5</v>
      </c>
      <c r="AX20">
        <f t="shared" si="3"/>
        <v>5.4388089890330078E-5</v>
      </c>
      <c r="AY20">
        <v>1.0383597957263936E-4</v>
      </c>
      <c r="AZ20" s="5">
        <f t="shared" si="2"/>
        <v>7.9112034731484721E-5</v>
      </c>
    </row>
    <row r="21" spans="1:52">
      <c r="C21">
        <v>4705</v>
      </c>
      <c r="D21">
        <v>4952</v>
      </c>
      <c r="E21">
        <v>4752</v>
      </c>
      <c r="F21">
        <v>4661</v>
      </c>
      <c r="G21">
        <v>4721</v>
      </c>
      <c r="H21">
        <v>4604</v>
      </c>
      <c r="I21">
        <v>4757</v>
      </c>
      <c r="J21">
        <v>4669</v>
      </c>
      <c r="K21">
        <v>4227</v>
      </c>
      <c r="L21">
        <v>4436</v>
      </c>
      <c r="M21">
        <v>4329</v>
      </c>
      <c r="N21">
        <v>4311</v>
      </c>
      <c r="O21">
        <v>4354</v>
      </c>
      <c r="P21">
        <v>4439</v>
      </c>
      <c r="Q21">
        <v>4300</v>
      </c>
      <c r="R21">
        <v>4577</v>
      </c>
      <c r="T21">
        <v>1E-3</v>
      </c>
      <c r="U21">
        <f t="shared" si="0"/>
        <v>4549.625</v>
      </c>
      <c r="AE21" t="s">
        <v>146</v>
      </c>
      <c r="AI21">
        <v>1937</v>
      </c>
      <c r="AJ21">
        <v>2033</v>
      </c>
      <c r="AK21">
        <v>2031</v>
      </c>
      <c r="AL21">
        <v>1963</v>
      </c>
      <c r="AM21">
        <v>1951</v>
      </c>
      <c r="AN21">
        <v>1975</v>
      </c>
      <c r="AO21">
        <v>2077</v>
      </c>
      <c r="AP21">
        <v>2088</v>
      </c>
      <c r="AR21">
        <f t="shared" si="1"/>
        <v>2006.875</v>
      </c>
      <c r="AZ21" s="5" t="e">
        <f t="shared" si="2"/>
        <v>#DIV/0!</v>
      </c>
    </row>
    <row r="22" spans="1:52">
      <c r="C22">
        <v>6728</v>
      </c>
      <c r="D22">
        <v>6619</v>
      </c>
      <c r="E22">
        <v>6702</v>
      </c>
      <c r="F22">
        <v>6783</v>
      </c>
      <c r="G22">
        <v>6521</v>
      </c>
      <c r="H22">
        <v>6679</v>
      </c>
      <c r="I22">
        <v>6540</v>
      </c>
      <c r="J22">
        <v>6596</v>
      </c>
      <c r="K22">
        <v>7747</v>
      </c>
      <c r="L22">
        <v>7926</v>
      </c>
      <c r="M22">
        <v>7858</v>
      </c>
      <c r="N22">
        <v>7981</v>
      </c>
      <c r="O22">
        <v>7966</v>
      </c>
      <c r="P22">
        <v>7705</v>
      </c>
      <c r="Q22">
        <v>8009</v>
      </c>
      <c r="R22">
        <v>7873</v>
      </c>
      <c r="T22">
        <v>2E-3</v>
      </c>
      <c r="U22">
        <f t="shared" si="0"/>
        <v>7264.5625</v>
      </c>
      <c r="AE22" t="s">
        <v>146</v>
      </c>
      <c r="AI22">
        <v>1915</v>
      </c>
      <c r="AJ22">
        <v>1922</v>
      </c>
      <c r="AK22">
        <v>1940</v>
      </c>
      <c r="AL22">
        <v>1921</v>
      </c>
      <c r="AM22">
        <v>2027</v>
      </c>
      <c r="AN22">
        <v>1976</v>
      </c>
      <c r="AO22">
        <v>1990</v>
      </c>
      <c r="AP22">
        <v>1906</v>
      </c>
      <c r="AR22">
        <f t="shared" si="1"/>
        <v>1949.625</v>
      </c>
      <c r="AZ22" s="5" t="e">
        <f t="shared" si="2"/>
        <v>#DIV/0!</v>
      </c>
    </row>
    <row r="23" spans="1:52">
      <c r="C23">
        <v>9850</v>
      </c>
      <c r="D23">
        <v>9963</v>
      </c>
      <c r="E23">
        <v>9648</v>
      </c>
      <c r="F23">
        <v>9652</v>
      </c>
      <c r="G23">
        <v>9658</v>
      </c>
      <c r="H23">
        <v>9705</v>
      </c>
      <c r="I23">
        <v>9541</v>
      </c>
      <c r="J23">
        <v>9365</v>
      </c>
      <c r="K23">
        <v>8981</v>
      </c>
      <c r="L23">
        <v>8934</v>
      </c>
      <c r="M23">
        <v>9151</v>
      </c>
      <c r="N23">
        <v>9066</v>
      </c>
      <c r="O23">
        <v>9467</v>
      </c>
      <c r="P23">
        <v>9174</v>
      </c>
      <c r="Q23">
        <v>8798</v>
      </c>
      <c r="R23">
        <v>9098</v>
      </c>
      <c r="T23">
        <v>3.0000000000000001E-3</v>
      </c>
      <c r="U23">
        <f t="shared" si="0"/>
        <v>9378.1875</v>
      </c>
      <c r="AE23" t="s">
        <v>146</v>
      </c>
      <c r="AI23">
        <v>1963</v>
      </c>
      <c r="AJ23">
        <v>1981</v>
      </c>
      <c r="AK23">
        <v>1853</v>
      </c>
      <c r="AL23">
        <v>1948</v>
      </c>
      <c r="AM23">
        <v>2106</v>
      </c>
      <c r="AN23">
        <v>1982</v>
      </c>
      <c r="AO23">
        <v>1962</v>
      </c>
      <c r="AP23">
        <v>1982</v>
      </c>
      <c r="AR23">
        <f t="shared" si="1"/>
        <v>1972.125</v>
      </c>
      <c r="AZ23" s="5" t="e">
        <f t="shared" si="2"/>
        <v>#DIV/0!</v>
      </c>
    </row>
    <row r="24" spans="1:52">
      <c r="C24">
        <v>12249</v>
      </c>
      <c r="D24">
        <v>12354</v>
      </c>
      <c r="E24">
        <v>11922</v>
      </c>
      <c r="F24">
        <v>12286</v>
      </c>
      <c r="G24">
        <v>12137</v>
      </c>
      <c r="H24">
        <v>12070</v>
      </c>
      <c r="I24">
        <v>12002</v>
      </c>
      <c r="J24">
        <v>12292</v>
      </c>
      <c r="K24">
        <v>13678</v>
      </c>
      <c r="L24">
        <v>13421</v>
      </c>
      <c r="M24">
        <v>13450</v>
      </c>
      <c r="N24">
        <v>13211</v>
      </c>
      <c r="O24">
        <v>13520</v>
      </c>
      <c r="P24">
        <v>13249</v>
      </c>
      <c r="Q24">
        <v>13407</v>
      </c>
      <c r="R24">
        <v>13343</v>
      </c>
      <c r="T24">
        <v>4.0000000000000001E-3</v>
      </c>
      <c r="U24">
        <f t="shared" si="0"/>
        <v>12786.9375</v>
      </c>
      <c r="AE24" t="s">
        <v>152</v>
      </c>
      <c r="AF24">
        <v>1</v>
      </c>
      <c r="AG24">
        <v>5</v>
      </c>
      <c r="AI24">
        <v>35647</v>
      </c>
      <c r="AJ24">
        <v>36408</v>
      </c>
      <c r="AK24">
        <v>36124</v>
      </c>
      <c r="AL24">
        <v>35840</v>
      </c>
      <c r="AM24">
        <v>36344</v>
      </c>
      <c r="AN24">
        <v>36135</v>
      </c>
      <c r="AO24">
        <v>35982</v>
      </c>
      <c r="AP24">
        <v>35728</v>
      </c>
      <c r="AR24">
        <f t="shared" si="1"/>
        <v>36026</v>
      </c>
      <c r="AS24">
        <f>((AR24-1869)/37514963.37)/1000000</f>
        <v>9.1049002668931574E-10</v>
      </c>
      <c r="AU24">
        <v>8.0000000000000004E-4</v>
      </c>
      <c r="AV24">
        <f>AU24/183.68</f>
        <v>4.3554006968641115E-6</v>
      </c>
      <c r="AX24">
        <f t="shared" si="3"/>
        <v>2.090485101278669E-2</v>
      </c>
      <c r="AY24">
        <v>1.9906975726790642E-2</v>
      </c>
      <c r="AZ24" s="5">
        <f t="shared" si="2"/>
        <v>2.0405913369788666E-2</v>
      </c>
    </row>
    <row r="25" spans="1:52">
      <c r="C25">
        <v>15085</v>
      </c>
      <c r="D25">
        <v>15319</v>
      </c>
      <c r="E25">
        <v>14688</v>
      </c>
      <c r="F25">
        <v>15023</v>
      </c>
      <c r="G25">
        <v>14893</v>
      </c>
      <c r="H25">
        <v>15007</v>
      </c>
      <c r="I25">
        <v>14897</v>
      </c>
      <c r="J25">
        <v>14548</v>
      </c>
      <c r="K25">
        <v>15919</v>
      </c>
      <c r="L25">
        <v>15825</v>
      </c>
      <c r="M25">
        <v>15599</v>
      </c>
      <c r="N25">
        <v>15680</v>
      </c>
      <c r="O25">
        <v>16382</v>
      </c>
      <c r="P25">
        <v>16030</v>
      </c>
      <c r="Q25">
        <v>15583</v>
      </c>
      <c r="R25">
        <v>15765</v>
      </c>
      <c r="T25">
        <v>5.0000000000000001E-3</v>
      </c>
      <c r="U25">
        <f t="shared" si="0"/>
        <v>15390.1875</v>
      </c>
      <c r="AE25" t="s">
        <v>153</v>
      </c>
      <c r="AF25">
        <v>0.5</v>
      </c>
      <c r="AG25">
        <v>5</v>
      </c>
      <c r="AI25">
        <v>8614</v>
      </c>
      <c r="AJ25">
        <v>8756</v>
      </c>
      <c r="AK25">
        <v>9041</v>
      </c>
      <c r="AL25">
        <v>8943</v>
      </c>
      <c r="AM25">
        <v>9145</v>
      </c>
      <c r="AN25">
        <v>8863</v>
      </c>
      <c r="AO25">
        <v>8893</v>
      </c>
      <c r="AP25">
        <v>8978</v>
      </c>
      <c r="AR25">
        <f t="shared" si="1"/>
        <v>8904.125</v>
      </c>
      <c r="AS25">
        <f t="shared" ref="AS25:AS27" si="6">((AR25-1869)/37514963.37)/1000000</f>
        <v>1.8752850510913349E-10</v>
      </c>
      <c r="AU25">
        <v>5.0000000000000001E-4</v>
      </c>
      <c r="AV25">
        <f t="shared" ref="AV25:AV27" si="7">AU25/183.68</f>
        <v>2.7221254355400697E-6</v>
      </c>
      <c r="AX25">
        <f t="shared" si="3"/>
        <v>6.8890471636891288E-3</v>
      </c>
      <c r="AY25">
        <v>7.4503023713787713E-3</v>
      </c>
      <c r="AZ25" s="5">
        <f t="shared" si="2"/>
        <v>7.1696747675339505E-3</v>
      </c>
    </row>
    <row r="26" spans="1:52">
      <c r="C26">
        <v>28228</v>
      </c>
      <c r="D26">
        <v>27899</v>
      </c>
      <c r="E26">
        <v>28534</v>
      </c>
      <c r="F26">
        <v>27968</v>
      </c>
      <c r="G26">
        <v>27536</v>
      </c>
      <c r="H26">
        <v>28092</v>
      </c>
      <c r="I26">
        <v>28101</v>
      </c>
      <c r="J26">
        <v>27775</v>
      </c>
      <c r="K26">
        <v>28311</v>
      </c>
      <c r="L26">
        <v>29325</v>
      </c>
      <c r="M26">
        <v>28656</v>
      </c>
      <c r="N26">
        <v>29199</v>
      </c>
      <c r="O26">
        <v>27447</v>
      </c>
      <c r="P26">
        <v>28997</v>
      </c>
      <c r="Q26">
        <v>27967</v>
      </c>
      <c r="R26">
        <v>29371</v>
      </c>
      <c r="T26">
        <v>0.01</v>
      </c>
      <c r="U26">
        <f t="shared" si="0"/>
        <v>28337.875</v>
      </c>
      <c r="AE26" t="s">
        <v>154</v>
      </c>
      <c r="AF26">
        <v>0.1</v>
      </c>
      <c r="AG26">
        <v>5</v>
      </c>
      <c r="AI26">
        <v>3851</v>
      </c>
      <c r="AJ26">
        <v>3985</v>
      </c>
      <c r="AK26">
        <v>3918</v>
      </c>
      <c r="AL26">
        <v>3908</v>
      </c>
      <c r="AM26">
        <v>3904</v>
      </c>
      <c r="AN26">
        <v>3929</v>
      </c>
      <c r="AO26">
        <v>3893</v>
      </c>
      <c r="AP26">
        <v>3818</v>
      </c>
      <c r="AR26">
        <f t="shared" si="1"/>
        <v>3900.75</v>
      </c>
      <c r="AS26">
        <f t="shared" si="6"/>
        <v>5.4158389546096476E-11</v>
      </c>
      <c r="AU26">
        <v>8.0000000000000004E-4</v>
      </c>
      <c r="AV26">
        <f t="shared" si="7"/>
        <v>4.3554006968641115E-6</v>
      </c>
      <c r="AX26">
        <f t="shared" si="3"/>
        <v>1.2434766239783749E-3</v>
      </c>
      <c r="AY26">
        <v>1.6623734443408766E-3</v>
      </c>
      <c r="AZ26" s="5">
        <f t="shared" si="2"/>
        <v>1.4529250341596257E-3</v>
      </c>
    </row>
    <row r="27" spans="1:52">
      <c r="AE27" t="s">
        <v>155</v>
      </c>
      <c r="AF27">
        <v>0.01</v>
      </c>
      <c r="AG27">
        <v>5</v>
      </c>
      <c r="AI27">
        <v>2309</v>
      </c>
      <c r="AJ27">
        <v>2443</v>
      </c>
      <c r="AK27">
        <v>2423</v>
      </c>
      <c r="AL27">
        <v>2311</v>
      </c>
      <c r="AM27">
        <v>2263</v>
      </c>
      <c r="AN27">
        <v>2342</v>
      </c>
      <c r="AO27">
        <v>2371</v>
      </c>
      <c r="AP27">
        <v>2315</v>
      </c>
      <c r="AR27">
        <f t="shared" si="1"/>
        <v>2347.125</v>
      </c>
      <c r="AS27">
        <f t="shared" si="6"/>
        <v>1.2744914483439094E-11</v>
      </c>
      <c r="AU27">
        <v>1.7000000000000001E-2</v>
      </c>
      <c r="AV27">
        <f t="shared" si="7"/>
        <v>9.2552264808362376E-5</v>
      </c>
      <c r="AX27">
        <f t="shared" si="3"/>
        <v>1.3770505248929958E-5</v>
      </c>
      <c r="AY27">
        <v>4.9746912176925893E-5</v>
      </c>
      <c r="AZ27" s="5">
        <f t="shared" si="2"/>
        <v>3.1758708712927926E-5</v>
      </c>
    </row>
    <row r="28" spans="1:52">
      <c r="A28" t="s">
        <v>181</v>
      </c>
      <c r="C28">
        <v>1889</v>
      </c>
      <c r="D28">
        <v>1945</v>
      </c>
      <c r="E28">
        <v>2048</v>
      </c>
      <c r="F28">
        <v>1962</v>
      </c>
      <c r="G28">
        <v>1979</v>
      </c>
      <c r="H28">
        <v>1996</v>
      </c>
      <c r="I28">
        <v>1944</v>
      </c>
      <c r="J28">
        <v>2002</v>
      </c>
      <c r="K28">
        <v>1918</v>
      </c>
      <c r="L28">
        <v>1822</v>
      </c>
      <c r="M28">
        <v>1822</v>
      </c>
      <c r="N28">
        <v>1945</v>
      </c>
      <c r="O28">
        <v>1909</v>
      </c>
      <c r="P28">
        <v>1847</v>
      </c>
      <c r="Q28">
        <v>1796</v>
      </c>
      <c r="R28">
        <v>1844</v>
      </c>
      <c r="T28">
        <v>0</v>
      </c>
      <c r="U28">
        <f t="shared" si="0"/>
        <v>1916.75</v>
      </c>
      <c r="AZ28" s="5" t="e">
        <f t="shared" si="2"/>
        <v>#DIV/0!</v>
      </c>
    </row>
    <row r="29" spans="1:52">
      <c r="C29">
        <v>1960</v>
      </c>
      <c r="D29">
        <v>1993</v>
      </c>
      <c r="E29">
        <v>1967</v>
      </c>
      <c r="F29">
        <v>2070</v>
      </c>
      <c r="G29">
        <v>1963</v>
      </c>
      <c r="H29">
        <v>1894</v>
      </c>
      <c r="I29">
        <v>1947</v>
      </c>
      <c r="J29">
        <v>1967</v>
      </c>
      <c r="K29">
        <v>2173</v>
      </c>
      <c r="L29">
        <v>2296</v>
      </c>
      <c r="M29">
        <v>2226</v>
      </c>
      <c r="N29">
        <v>2168</v>
      </c>
      <c r="O29">
        <v>2355</v>
      </c>
      <c r="P29">
        <v>2203</v>
      </c>
      <c r="Q29">
        <v>2232</v>
      </c>
      <c r="R29">
        <v>2147</v>
      </c>
      <c r="T29">
        <v>5.0000000000000001E-4</v>
      </c>
      <c r="U29">
        <f t="shared" si="0"/>
        <v>2097.5625</v>
      </c>
      <c r="AE29" t="s">
        <v>146</v>
      </c>
      <c r="AI29">
        <v>1482</v>
      </c>
      <c r="AJ29">
        <v>1455</v>
      </c>
      <c r="AK29">
        <v>1442</v>
      </c>
      <c r="AL29">
        <v>1369</v>
      </c>
      <c r="AM29">
        <v>1484</v>
      </c>
      <c r="AN29">
        <v>1453</v>
      </c>
      <c r="AO29">
        <v>1456</v>
      </c>
      <c r="AP29">
        <v>1515</v>
      </c>
      <c r="AR29">
        <f t="shared" si="1"/>
        <v>1457</v>
      </c>
      <c r="AZ29" s="5" t="e">
        <f t="shared" si="2"/>
        <v>#DIV/0!</v>
      </c>
    </row>
    <row r="30" spans="1:52">
      <c r="C30">
        <v>2365</v>
      </c>
      <c r="D30">
        <v>2466</v>
      </c>
      <c r="E30">
        <v>2474</v>
      </c>
      <c r="F30">
        <v>2277</v>
      </c>
      <c r="G30">
        <v>2572</v>
      </c>
      <c r="H30">
        <v>2533</v>
      </c>
      <c r="I30">
        <v>2326</v>
      </c>
      <c r="J30">
        <v>2244</v>
      </c>
      <c r="K30">
        <v>2447</v>
      </c>
      <c r="L30">
        <v>2425</v>
      </c>
      <c r="M30">
        <v>2343</v>
      </c>
      <c r="N30">
        <v>2420</v>
      </c>
      <c r="O30">
        <v>2417</v>
      </c>
      <c r="P30">
        <v>2386</v>
      </c>
      <c r="Q30">
        <v>2454</v>
      </c>
      <c r="R30">
        <v>2412</v>
      </c>
      <c r="T30">
        <v>1E-3</v>
      </c>
      <c r="U30">
        <f t="shared" si="0"/>
        <v>2410.0625</v>
      </c>
      <c r="AE30" t="s">
        <v>146</v>
      </c>
      <c r="AI30">
        <v>1494</v>
      </c>
      <c r="AJ30">
        <v>1547</v>
      </c>
      <c r="AK30">
        <v>1470</v>
      </c>
      <c r="AL30">
        <v>1482</v>
      </c>
      <c r="AM30">
        <v>1452</v>
      </c>
      <c r="AN30">
        <v>1456</v>
      </c>
      <c r="AO30">
        <v>1442</v>
      </c>
      <c r="AP30">
        <v>1414</v>
      </c>
      <c r="AR30">
        <f t="shared" si="1"/>
        <v>1469.625</v>
      </c>
      <c r="AZ30" s="5" t="e">
        <f t="shared" si="2"/>
        <v>#DIV/0!</v>
      </c>
    </row>
    <row r="31" spans="1:52">
      <c r="C31">
        <v>2828</v>
      </c>
      <c r="D31">
        <v>2757</v>
      </c>
      <c r="E31">
        <v>2745</v>
      </c>
      <c r="F31">
        <v>2754</v>
      </c>
      <c r="G31">
        <v>2725</v>
      </c>
      <c r="H31">
        <v>2891</v>
      </c>
      <c r="I31">
        <v>2833</v>
      </c>
      <c r="J31">
        <v>2760</v>
      </c>
      <c r="K31">
        <v>2772</v>
      </c>
      <c r="L31">
        <v>2840</v>
      </c>
      <c r="M31">
        <v>2759</v>
      </c>
      <c r="N31">
        <v>2699</v>
      </c>
      <c r="O31">
        <v>2777</v>
      </c>
      <c r="P31">
        <v>2744</v>
      </c>
      <c r="Q31">
        <v>2795</v>
      </c>
      <c r="R31">
        <v>2783</v>
      </c>
      <c r="T31">
        <v>2E-3</v>
      </c>
      <c r="U31">
        <f t="shared" si="0"/>
        <v>2778.875</v>
      </c>
      <c r="AE31" t="s">
        <v>146</v>
      </c>
      <c r="AI31">
        <v>1451</v>
      </c>
      <c r="AJ31">
        <v>1456</v>
      </c>
      <c r="AK31">
        <v>1497</v>
      </c>
      <c r="AL31">
        <v>1472</v>
      </c>
      <c r="AM31">
        <v>1507</v>
      </c>
      <c r="AN31">
        <v>1484</v>
      </c>
      <c r="AO31">
        <v>1419</v>
      </c>
      <c r="AP31">
        <v>1558</v>
      </c>
      <c r="AR31">
        <f t="shared" si="1"/>
        <v>1480.5</v>
      </c>
      <c r="AZ31" s="5" t="e">
        <f t="shared" si="2"/>
        <v>#DIV/0!</v>
      </c>
    </row>
    <row r="32" spans="1:52">
      <c r="C32">
        <v>3211</v>
      </c>
      <c r="D32">
        <v>3178</v>
      </c>
      <c r="E32">
        <v>3090</v>
      </c>
      <c r="F32">
        <v>3324</v>
      </c>
      <c r="G32">
        <v>3339</v>
      </c>
      <c r="H32">
        <v>3206</v>
      </c>
      <c r="I32">
        <v>3325</v>
      </c>
      <c r="J32">
        <v>3243</v>
      </c>
      <c r="K32">
        <v>3275</v>
      </c>
      <c r="L32">
        <v>3152</v>
      </c>
      <c r="M32">
        <v>3361</v>
      </c>
      <c r="N32">
        <v>3145</v>
      </c>
      <c r="O32">
        <v>3079</v>
      </c>
      <c r="P32">
        <v>3290</v>
      </c>
      <c r="Q32">
        <v>3356</v>
      </c>
      <c r="R32">
        <v>3173</v>
      </c>
      <c r="T32">
        <v>3.0000000000000001E-3</v>
      </c>
      <c r="U32">
        <f t="shared" si="0"/>
        <v>3234.1875</v>
      </c>
      <c r="AE32" t="s">
        <v>146</v>
      </c>
      <c r="AI32">
        <v>1565</v>
      </c>
      <c r="AJ32">
        <v>1521</v>
      </c>
      <c r="AK32">
        <v>1490</v>
      </c>
      <c r="AL32">
        <v>1481</v>
      </c>
      <c r="AM32">
        <v>1545</v>
      </c>
      <c r="AN32">
        <v>1485</v>
      </c>
      <c r="AO32">
        <v>1489</v>
      </c>
      <c r="AP32">
        <v>1436</v>
      </c>
      <c r="AR32">
        <f t="shared" si="1"/>
        <v>1501.5</v>
      </c>
      <c r="AZ32" s="5" t="e">
        <f t="shared" si="2"/>
        <v>#DIV/0!</v>
      </c>
    </row>
    <row r="33" spans="1:52">
      <c r="C33">
        <v>4005</v>
      </c>
      <c r="D33">
        <v>4137</v>
      </c>
      <c r="E33">
        <v>4085</v>
      </c>
      <c r="F33">
        <v>3804</v>
      </c>
      <c r="G33">
        <v>4006</v>
      </c>
      <c r="H33">
        <v>3869</v>
      </c>
      <c r="I33">
        <v>3890</v>
      </c>
      <c r="J33">
        <v>3906</v>
      </c>
      <c r="K33">
        <v>3954</v>
      </c>
      <c r="L33">
        <v>4233</v>
      </c>
      <c r="M33">
        <v>4053</v>
      </c>
      <c r="N33">
        <v>4146</v>
      </c>
      <c r="O33">
        <v>4168</v>
      </c>
      <c r="P33">
        <v>4255</v>
      </c>
      <c r="Q33">
        <v>4086</v>
      </c>
      <c r="R33">
        <v>4258</v>
      </c>
      <c r="T33">
        <v>4.0000000000000001E-3</v>
      </c>
      <c r="U33">
        <f t="shared" si="0"/>
        <v>4053.4375</v>
      </c>
      <c r="AD33" t="s">
        <v>156</v>
      </c>
      <c r="AE33" t="s">
        <v>152</v>
      </c>
      <c r="AF33">
        <v>1</v>
      </c>
      <c r="AG33">
        <v>5</v>
      </c>
      <c r="AI33">
        <v>61100</v>
      </c>
      <c r="AJ33">
        <v>61393</v>
      </c>
      <c r="AK33">
        <v>60973</v>
      </c>
      <c r="AL33">
        <v>59010</v>
      </c>
      <c r="AM33">
        <v>60369</v>
      </c>
      <c r="AN33">
        <v>60490</v>
      </c>
      <c r="AO33">
        <v>61052</v>
      </c>
      <c r="AP33">
        <v>58523</v>
      </c>
      <c r="AR33">
        <f t="shared" si="1"/>
        <v>60363.75</v>
      </c>
      <c r="AS33">
        <f>((AR33-1869)/37514963.37)/1000000</f>
        <v>1.5592378279323375E-9</v>
      </c>
      <c r="AU33">
        <v>1.6999999999999999E-3</v>
      </c>
      <c r="AV33">
        <f>AU33/183.68</f>
        <v>9.2552264808362352E-6</v>
      </c>
      <c r="AX33">
        <f t="shared" si="3"/>
        <v>1.6847106131447753E-2</v>
      </c>
      <c r="AY33">
        <v>2.6098999757805552E-2</v>
      </c>
      <c r="AZ33" s="5">
        <f t="shared" si="2"/>
        <v>2.1473052944626654E-2</v>
      </c>
    </row>
    <row r="34" spans="1:52">
      <c r="C34">
        <v>5024</v>
      </c>
      <c r="D34">
        <v>5098</v>
      </c>
      <c r="E34">
        <v>5028</v>
      </c>
      <c r="F34">
        <v>4992</v>
      </c>
      <c r="G34">
        <v>5059</v>
      </c>
      <c r="H34">
        <v>5081</v>
      </c>
      <c r="I34">
        <v>4956</v>
      </c>
      <c r="J34">
        <v>4895</v>
      </c>
      <c r="K34">
        <v>4244</v>
      </c>
      <c r="L34">
        <v>4324</v>
      </c>
      <c r="M34">
        <v>4127</v>
      </c>
      <c r="N34">
        <v>4406</v>
      </c>
      <c r="O34">
        <v>4426</v>
      </c>
      <c r="P34">
        <v>4306</v>
      </c>
      <c r="Q34">
        <v>4117</v>
      </c>
      <c r="R34">
        <v>4001</v>
      </c>
      <c r="T34">
        <v>5.0000000000000001E-3</v>
      </c>
      <c r="U34">
        <f t="shared" si="0"/>
        <v>4630.25</v>
      </c>
      <c r="AD34" t="s">
        <v>156</v>
      </c>
      <c r="AE34" t="s">
        <v>153</v>
      </c>
      <c r="AF34">
        <v>0.5</v>
      </c>
      <c r="AG34">
        <v>5</v>
      </c>
      <c r="AI34">
        <v>43326</v>
      </c>
      <c r="AJ34">
        <v>42785</v>
      </c>
      <c r="AK34">
        <v>42300</v>
      </c>
      <c r="AL34">
        <v>41997</v>
      </c>
      <c r="AM34">
        <v>42707</v>
      </c>
      <c r="AN34">
        <v>40812</v>
      </c>
      <c r="AO34">
        <v>43203</v>
      </c>
      <c r="AP34">
        <v>43339</v>
      </c>
      <c r="AR34">
        <f t="shared" si="1"/>
        <v>42558.625</v>
      </c>
      <c r="AS34">
        <f t="shared" ref="AS34:AS36" si="8">((AR34-1869)/37514963.37)/1000000</f>
        <v>1.0846238765766388E-9</v>
      </c>
      <c r="AU34">
        <v>5.1000000000000004E-3</v>
      </c>
      <c r="AV34">
        <f t="shared" ref="AV34:AV36" si="9">AU34/183.68</f>
        <v>2.7765679442508711E-5</v>
      </c>
      <c r="AX34">
        <f t="shared" si="3"/>
        <v>3.9063473264626869E-3</v>
      </c>
      <c r="AY34">
        <v>7.7031115469065785E-3</v>
      </c>
      <c r="AZ34" s="5">
        <f t="shared" si="2"/>
        <v>5.8047294366846327E-3</v>
      </c>
    </row>
    <row r="35" spans="1:52">
      <c r="C35">
        <v>8418</v>
      </c>
      <c r="D35">
        <v>8610</v>
      </c>
      <c r="E35">
        <v>8231</v>
      </c>
      <c r="F35">
        <v>8405</v>
      </c>
      <c r="G35">
        <v>8301</v>
      </c>
      <c r="H35">
        <v>8378</v>
      </c>
      <c r="I35">
        <v>8591</v>
      </c>
      <c r="J35">
        <v>8630</v>
      </c>
      <c r="K35">
        <v>8325</v>
      </c>
      <c r="L35">
        <v>8457</v>
      </c>
      <c r="M35">
        <v>8290</v>
      </c>
      <c r="N35">
        <v>8299</v>
      </c>
      <c r="O35">
        <v>7838</v>
      </c>
      <c r="P35">
        <v>8123</v>
      </c>
      <c r="Q35">
        <v>7852</v>
      </c>
      <c r="R35">
        <v>8153</v>
      </c>
      <c r="T35">
        <v>0.01</v>
      </c>
      <c r="U35">
        <f t="shared" si="0"/>
        <v>8306.3125</v>
      </c>
      <c r="AD35" t="s">
        <v>156</v>
      </c>
      <c r="AE35" t="s">
        <v>154</v>
      </c>
      <c r="AF35">
        <v>0.1</v>
      </c>
      <c r="AG35">
        <v>5</v>
      </c>
      <c r="AI35">
        <v>3822</v>
      </c>
      <c r="AJ35">
        <v>3742</v>
      </c>
      <c r="AK35">
        <v>3588</v>
      </c>
      <c r="AL35">
        <v>3720</v>
      </c>
      <c r="AM35">
        <v>3673</v>
      </c>
      <c r="AN35">
        <v>3662</v>
      </c>
      <c r="AO35">
        <v>3742</v>
      </c>
      <c r="AP35">
        <v>3804</v>
      </c>
      <c r="AR35">
        <f t="shared" si="1"/>
        <v>3719.125</v>
      </c>
      <c r="AS35">
        <f t="shared" si="8"/>
        <v>4.9316988044282879E-11</v>
      </c>
      <c r="AU35">
        <v>1.8E-3</v>
      </c>
      <c r="AV35">
        <f t="shared" si="9"/>
        <v>9.7996515679442509E-6</v>
      </c>
      <c r="AX35">
        <f t="shared" si="3"/>
        <v>5.0325246466521552E-4</v>
      </c>
      <c r="AY35">
        <v>1.3125364503009825E-3</v>
      </c>
      <c r="AZ35" s="5">
        <f t="shared" si="2"/>
        <v>9.0789445748309895E-4</v>
      </c>
    </row>
    <row r="36" spans="1:52">
      <c r="AD36" t="s">
        <v>156</v>
      </c>
      <c r="AE36" t="s">
        <v>155</v>
      </c>
      <c r="AF36">
        <v>0.01</v>
      </c>
      <c r="AG36">
        <v>5</v>
      </c>
      <c r="AI36">
        <v>2608</v>
      </c>
      <c r="AJ36">
        <v>2591</v>
      </c>
      <c r="AK36">
        <v>2519</v>
      </c>
      <c r="AL36">
        <v>2618</v>
      </c>
      <c r="AM36">
        <v>2467</v>
      </c>
      <c r="AN36">
        <v>2513</v>
      </c>
      <c r="AO36">
        <v>2546</v>
      </c>
      <c r="AP36">
        <v>2570</v>
      </c>
      <c r="AR36">
        <f t="shared" si="1"/>
        <v>2554</v>
      </c>
      <c r="AS36">
        <f t="shared" si="8"/>
        <v>1.8259380750129735E-11</v>
      </c>
      <c r="AU36">
        <v>3.7000000000000002E-3</v>
      </c>
      <c r="AV36">
        <f t="shared" si="9"/>
        <v>2.0143728222996516E-5</v>
      </c>
      <c r="AX36">
        <f t="shared" si="3"/>
        <v>9.0645488004968369E-5</v>
      </c>
      <c r="AY36">
        <v>2.7763010192883778E-4</v>
      </c>
      <c r="AZ36" s="5">
        <f t="shared" si="2"/>
        <v>1.8413779496690309E-4</v>
      </c>
    </row>
    <row r="37" spans="1:52">
      <c r="A37" t="s">
        <v>182</v>
      </c>
      <c r="C37">
        <v>1859</v>
      </c>
      <c r="D37">
        <v>1813</v>
      </c>
      <c r="E37">
        <v>1851</v>
      </c>
      <c r="F37">
        <v>1864</v>
      </c>
      <c r="G37">
        <v>1838</v>
      </c>
      <c r="H37">
        <v>1773</v>
      </c>
      <c r="I37">
        <v>1875</v>
      </c>
      <c r="J37">
        <v>1906</v>
      </c>
      <c r="K37">
        <v>1860</v>
      </c>
      <c r="L37">
        <v>1845</v>
      </c>
      <c r="M37">
        <v>1891</v>
      </c>
      <c r="N37">
        <v>1968</v>
      </c>
      <c r="O37">
        <v>2055</v>
      </c>
      <c r="P37">
        <v>2028</v>
      </c>
      <c r="Q37">
        <v>1977</v>
      </c>
      <c r="R37">
        <v>1989</v>
      </c>
      <c r="T37">
        <v>0</v>
      </c>
      <c r="U37">
        <f t="shared" si="0"/>
        <v>1899.5</v>
      </c>
      <c r="AZ37" s="5" t="e">
        <f t="shared" si="2"/>
        <v>#DIV/0!</v>
      </c>
    </row>
    <row r="38" spans="1:52">
      <c r="C38">
        <v>19860</v>
      </c>
      <c r="D38">
        <v>20253</v>
      </c>
      <c r="E38">
        <v>20155</v>
      </c>
      <c r="F38">
        <v>20017</v>
      </c>
      <c r="G38">
        <v>19920</v>
      </c>
      <c r="H38">
        <v>20546</v>
      </c>
      <c r="I38">
        <v>20205</v>
      </c>
      <c r="J38">
        <v>19932</v>
      </c>
      <c r="K38">
        <v>18397</v>
      </c>
      <c r="L38">
        <v>19234</v>
      </c>
      <c r="M38">
        <v>18314</v>
      </c>
      <c r="N38">
        <v>18333</v>
      </c>
      <c r="O38">
        <v>18762</v>
      </c>
      <c r="P38">
        <v>18546</v>
      </c>
      <c r="Q38">
        <v>18536</v>
      </c>
      <c r="R38">
        <v>18769</v>
      </c>
      <c r="T38">
        <v>5.0000000000000001E-4</v>
      </c>
      <c r="U38">
        <f t="shared" si="0"/>
        <v>19361.1875</v>
      </c>
      <c r="AD38" t="s">
        <v>145</v>
      </c>
      <c r="AE38">
        <v>537</v>
      </c>
      <c r="AF38">
        <v>0.1</v>
      </c>
      <c r="AG38">
        <v>5</v>
      </c>
      <c r="AI38">
        <v>2177</v>
      </c>
      <c r="AJ38">
        <v>2182</v>
      </c>
      <c r="AK38">
        <v>2226</v>
      </c>
      <c r="AL38">
        <v>2276</v>
      </c>
      <c r="AM38">
        <v>2273</v>
      </c>
      <c r="AN38">
        <v>2228</v>
      </c>
      <c r="AO38">
        <v>2321</v>
      </c>
      <c r="AP38">
        <v>2139</v>
      </c>
      <c r="AR38">
        <f t="shared" si="1"/>
        <v>2227.75</v>
      </c>
      <c r="AS38">
        <f>((AR38-1869)/538180.35)/1000000</f>
        <v>6.6659810229043113E-10</v>
      </c>
      <c r="AU38">
        <v>1.8E-3</v>
      </c>
      <c r="AV38">
        <f>AU38/100.018</f>
        <v>1.7996760583095042E-5</v>
      </c>
      <c r="AX38">
        <f t="shared" si="3"/>
        <v>3.7039893886046857E-3</v>
      </c>
      <c r="AY38">
        <v>1.0327285428239015E-4</v>
      </c>
      <c r="AZ38" s="5">
        <f t="shared" si="2"/>
        <v>1.903631121443538E-3</v>
      </c>
    </row>
    <row r="39" spans="1:52">
      <c r="C39">
        <v>37701</v>
      </c>
      <c r="D39">
        <v>38217</v>
      </c>
      <c r="E39">
        <v>37687</v>
      </c>
      <c r="F39">
        <v>38283</v>
      </c>
      <c r="G39">
        <v>38275</v>
      </c>
      <c r="H39">
        <v>37489</v>
      </c>
      <c r="I39">
        <v>37818</v>
      </c>
      <c r="J39">
        <v>37531</v>
      </c>
      <c r="K39">
        <v>36606</v>
      </c>
      <c r="L39">
        <v>36728</v>
      </c>
      <c r="M39">
        <v>36117</v>
      </c>
      <c r="N39">
        <v>36289</v>
      </c>
      <c r="O39">
        <v>36377</v>
      </c>
      <c r="P39">
        <v>36369</v>
      </c>
      <c r="Q39">
        <v>36330</v>
      </c>
      <c r="R39">
        <v>35559</v>
      </c>
      <c r="T39">
        <v>1E-3</v>
      </c>
      <c r="U39">
        <f t="shared" si="0"/>
        <v>37086</v>
      </c>
      <c r="AD39" t="s">
        <v>158</v>
      </c>
      <c r="AE39">
        <v>538</v>
      </c>
      <c r="AF39">
        <v>0.1</v>
      </c>
      <c r="AG39">
        <v>5</v>
      </c>
      <c r="AI39">
        <v>2513</v>
      </c>
      <c r="AJ39">
        <v>2528</v>
      </c>
      <c r="AK39">
        <v>2675</v>
      </c>
      <c r="AL39">
        <v>2498</v>
      </c>
      <c r="AM39">
        <v>2418</v>
      </c>
      <c r="AN39">
        <v>2533</v>
      </c>
      <c r="AO39">
        <v>2604</v>
      </c>
      <c r="AP39">
        <v>2539</v>
      </c>
      <c r="AR39">
        <f t="shared" si="1"/>
        <v>2538.5</v>
      </c>
      <c r="AU39">
        <v>2.3999999999999998E-3</v>
      </c>
      <c r="AV39">
        <f>AU39/100.018</f>
        <v>2.3995680777460056E-5</v>
      </c>
      <c r="AW39">
        <v>1.6415915224918442E-3</v>
      </c>
      <c r="AY39">
        <v>0</v>
      </c>
      <c r="AZ39" s="5">
        <f t="shared" si="2"/>
        <v>8.2079576124592212E-4</v>
      </c>
    </row>
    <row r="40" spans="1:52">
      <c r="C40">
        <v>68862</v>
      </c>
      <c r="D40">
        <v>69865</v>
      </c>
      <c r="E40">
        <v>68991</v>
      </c>
      <c r="F40">
        <v>69336</v>
      </c>
      <c r="G40">
        <v>68165</v>
      </c>
      <c r="H40">
        <v>70020</v>
      </c>
      <c r="I40">
        <v>70095</v>
      </c>
      <c r="J40">
        <v>69479</v>
      </c>
      <c r="K40">
        <v>73571</v>
      </c>
      <c r="L40">
        <v>74365</v>
      </c>
      <c r="M40">
        <v>72184</v>
      </c>
      <c r="N40">
        <v>73733</v>
      </c>
      <c r="O40">
        <v>71804</v>
      </c>
      <c r="P40">
        <v>75018</v>
      </c>
      <c r="Q40">
        <v>72747</v>
      </c>
      <c r="R40">
        <v>74267</v>
      </c>
      <c r="T40">
        <v>2E-3</v>
      </c>
      <c r="U40">
        <f t="shared" si="0"/>
        <v>71406.375</v>
      </c>
      <c r="AD40" t="s">
        <v>159</v>
      </c>
      <c r="AE40">
        <v>539</v>
      </c>
      <c r="AF40">
        <v>0.1</v>
      </c>
      <c r="AG40">
        <v>5</v>
      </c>
      <c r="AI40">
        <v>5559</v>
      </c>
      <c r="AJ40">
        <v>5682</v>
      </c>
      <c r="AK40">
        <v>5374</v>
      </c>
      <c r="AL40">
        <v>5664</v>
      </c>
      <c r="AM40">
        <v>5605</v>
      </c>
      <c r="AN40">
        <v>5525</v>
      </c>
      <c r="AO40">
        <v>5545</v>
      </c>
      <c r="AP40">
        <v>5990</v>
      </c>
      <c r="AR40">
        <f t="shared" si="1"/>
        <v>5618</v>
      </c>
      <c r="AS40">
        <f>((AR40-1869)/602175.72)/1000000</f>
        <v>6.2257574915175923E-9</v>
      </c>
      <c r="AU40">
        <v>2.8999999999999998E-3</v>
      </c>
      <c r="AV40">
        <f t="shared" ref="AV40:AV42" si="10">AU40/100.018</f>
        <v>2.89947809394309E-5</v>
      </c>
      <c r="AW40">
        <v>1.1680752383178303E-3</v>
      </c>
      <c r="AX40">
        <f t="shared" si="3"/>
        <v>2.1471993544365745E-2</v>
      </c>
      <c r="AY40">
        <v>0</v>
      </c>
      <c r="AZ40" s="5">
        <f t="shared" si="2"/>
        <v>7.5466895942278593E-3</v>
      </c>
    </row>
    <row r="41" spans="1:52">
      <c r="C41">
        <v>113373</v>
      </c>
      <c r="D41">
        <v>111890</v>
      </c>
      <c r="E41">
        <v>110659</v>
      </c>
      <c r="F41">
        <v>112477</v>
      </c>
      <c r="G41">
        <v>113384</v>
      </c>
      <c r="H41">
        <v>110644</v>
      </c>
      <c r="I41">
        <v>111063</v>
      </c>
      <c r="J41">
        <v>111444</v>
      </c>
      <c r="K41">
        <v>107131</v>
      </c>
      <c r="L41">
        <v>106242</v>
      </c>
      <c r="M41">
        <v>107457</v>
      </c>
      <c r="N41">
        <v>106756</v>
      </c>
      <c r="O41">
        <v>107590</v>
      </c>
      <c r="P41">
        <v>106569</v>
      </c>
      <c r="Q41">
        <v>106884</v>
      </c>
      <c r="R41">
        <v>107153</v>
      </c>
      <c r="T41">
        <v>3.0000000000000001E-3</v>
      </c>
      <c r="U41">
        <f t="shared" si="0"/>
        <v>109419.75</v>
      </c>
      <c r="AD41" t="s">
        <v>160</v>
      </c>
      <c r="AE41">
        <v>540</v>
      </c>
      <c r="AF41">
        <v>0.1</v>
      </c>
      <c r="AG41">
        <v>5</v>
      </c>
      <c r="AI41">
        <v>7867</v>
      </c>
      <c r="AJ41">
        <v>8083</v>
      </c>
      <c r="AK41">
        <v>7939</v>
      </c>
      <c r="AL41">
        <v>7935</v>
      </c>
      <c r="AM41">
        <v>8099</v>
      </c>
      <c r="AN41">
        <v>7947</v>
      </c>
      <c r="AO41">
        <v>7812</v>
      </c>
      <c r="AP41">
        <v>7879</v>
      </c>
      <c r="AR41">
        <f t="shared" si="1"/>
        <v>7945.125</v>
      </c>
      <c r="AS41">
        <f>((AR41-1869)/31011197.46)/1000000</f>
        <v>1.9593325952141417E-10</v>
      </c>
      <c r="AU41">
        <v>2.5000000000000001E-3</v>
      </c>
      <c r="AV41">
        <f t="shared" si="10"/>
        <v>2.4995500809854226E-5</v>
      </c>
      <c r="AX41">
        <f t="shared" si="3"/>
        <v>7.8387411003251202E-4</v>
      </c>
      <c r="AY41">
        <v>3.9571886100689922E-2</v>
      </c>
      <c r="AZ41" s="5">
        <f t="shared" si="2"/>
        <v>2.0177880105361218E-2</v>
      </c>
    </row>
    <row r="42" spans="1:52">
      <c r="C42">
        <v>140682</v>
      </c>
      <c r="D42">
        <v>141561</v>
      </c>
      <c r="E42">
        <v>141388</v>
      </c>
      <c r="F42">
        <v>140714</v>
      </c>
      <c r="G42">
        <v>140840</v>
      </c>
      <c r="H42">
        <v>141565</v>
      </c>
      <c r="I42">
        <v>140579</v>
      </c>
      <c r="J42">
        <v>139864</v>
      </c>
      <c r="K42">
        <v>142815</v>
      </c>
      <c r="L42">
        <v>143724</v>
      </c>
      <c r="M42">
        <v>141651</v>
      </c>
      <c r="N42">
        <v>141361</v>
      </c>
      <c r="O42">
        <v>142385</v>
      </c>
      <c r="P42">
        <v>141483</v>
      </c>
      <c r="Q42">
        <v>141108</v>
      </c>
      <c r="R42">
        <v>141876</v>
      </c>
      <c r="T42">
        <v>4.0000000000000001E-3</v>
      </c>
      <c r="U42">
        <f t="shared" si="0"/>
        <v>141474.75</v>
      </c>
      <c r="AD42" t="s">
        <v>161</v>
      </c>
      <c r="AE42">
        <v>541</v>
      </c>
      <c r="AF42">
        <v>0.1</v>
      </c>
      <c r="AG42">
        <v>5</v>
      </c>
      <c r="AI42">
        <v>2027</v>
      </c>
      <c r="AJ42">
        <v>2017</v>
      </c>
      <c r="AK42">
        <v>2053</v>
      </c>
      <c r="AL42">
        <v>2124</v>
      </c>
      <c r="AM42">
        <v>2048</v>
      </c>
      <c r="AN42">
        <v>1933</v>
      </c>
      <c r="AO42">
        <v>1954</v>
      </c>
      <c r="AP42">
        <v>2083</v>
      </c>
      <c r="AR42">
        <f t="shared" si="1"/>
        <v>2029.875</v>
      </c>
      <c r="AU42">
        <v>4.0000000000000002E-4</v>
      </c>
      <c r="AV42">
        <f t="shared" si="10"/>
        <v>3.9992801295766763E-6</v>
      </c>
      <c r="AW42">
        <v>3.8190073030891286E-4</v>
      </c>
      <c r="AY42">
        <v>0</v>
      </c>
      <c r="AZ42" s="5">
        <f t="shared" si="2"/>
        <v>1.9095036515445643E-4</v>
      </c>
    </row>
    <row r="43" spans="1:52">
      <c r="C43">
        <v>177627</v>
      </c>
      <c r="D43">
        <v>174750</v>
      </c>
      <c r="E43">
        <v>175645</v>
      </c>
      <c r="F43">
        <v>176424</v>
      </c>
      <c r="G43">
        <v>175844</v>
      </c>
      <c r="H43">
        <v>177196</v>
      </c>
      <c r="I43">
        <v>177201</v>
      </c>
      <c r="J43">
        <v>175628</v>
      </c>
      <c r="K43">
        <v>164782</v>
      </c>
      <c r="L43">
        <v>164445</v>
      </c>
      <c r="M43">
        <v>163970</v>
      </c>
      <c r="N43">
        <v>164134</v>
      </c>
      <c r="O43">
        <v>165845</v>
      </c>
      <c r="P43">
        <v>163508</v>
      </c>
      <c r="Q43">
        <v>164494</v>
      </c>
      <c r="R43">
        <v>164062</v>
      </c>
      <c r="T43">
        <v>5.0000000000000001E-3</v>
      </c>
      <c r="U43">
        <f t="shared" si="0"/>
        <v>170347.1875</v>
      </c>
      <c r="AE43" t="s">
        <v>146</v>
      </c>
      <c r="AI43">
        <v>1860</v>
      </c>
      <c r="AJ43">
        <v>2070</v>
      </c>
      <c r="AK43">
        <v>1983</v>
      </c>
      <c r="AL43">
        <v>1810</v>
      </c>
      <c r="AM43">
        <v>2124</v>
      </c>
      <c r="AN43">
        <v>2013</v>
      </c>
      <c r="AO43">
        <v>1939</v>
      </c>
      <c r="AP43">
        <v>1801</v>
      </c>
      <c r="AR43">
        <f t="shared" si="1"/>
        <v>1950</v>
      </c>
      <c r="AZ43" s="5" t="e">
        <f t="shared" si="2"/>
        <v>#DIV/0!</v>
      </c>
    </row>
    <row r="44" spans="1:52">
      <c r="C44">
        <v>285689</v>
      </c>
      <c r="D44">
        <v>287156</v>
      </c>
      <c r="E44">
        <v>287916</v>
      </c>
      <c r="F44">
        <v>287594</v>
      </c>
      <c r="G44">
        <v>285425</v>
      </c>
      <c r="H44">
        <v>287242</v>
      </c>
      <c r="I44">
        <v>286976</v>
      </c>
      <c r="J44">
        <v>288645</v>
      </c>
      <c r="K44">
        <v>298246</v>
      </c>
      <c r="L44">
        <v>302278</v>
      </c>
      <c r="M44">
        <v>295121</v>
      </c>
      <c r="N44">
        <v>301024</v>
      </c>
      <c r="O44">
        <v>296275</v>
      </c>
      <c r="P44">
        <v>300688</v>
      </c>
      <c r="Q44">
        <v>296184</v>
      </c>
      <c r="R44">
        <v>296220</v>
      </c>
      <c r="T44">
        <v>0.01</v>
      </c>
      <c r="U44">
        <f t="shared" si="0"/>
        <v>292667.4375</v>
      </c>
      <c r="AE44" t="s">
        <v>146</v>
      </c>
      <c r="AI44">
        <v>1854</v>
      </c>
      <c r="AJ44">
        <v>1979</v>
      </c>
      <c r="AK44">
        <v>1956</v>
      </c>
      <c r="AL44">
        <v>1840</v>
      </c>
      <c r="AM44">
        <v>1948</v>
      </c>
      <c r="AN44">
        <v>1895</v>
      </c>
      <c r="AO44">
        <v>1897</v>
      </c>
      <c r="AP44">
        <v>1733</v>
      </c>
      <c r="AR44">
        <f t="shared" si="1"/>
        <v>1887.75</v>
      </c>
      <c r="AZ44" s="5" t="e">
        <f t="shared" si="2"/>
        <v>#DIV/0!</v>
      </c>
    </row>
    <row r="45" spans="1:52">
      <c r="AE45" t="s">
        <v>146</v>
      </c>
      <c r="AI45">
        <v>2205</v>
      </c>
      <c r="AJ45">
        <v>2105</v>
      </c>
      <c r="AK45">
        <v>2084</v>
      </c>
      <c r="AL45">
        <v>1932</v>
      </c>
      <c r="AM45">
        <v>1961</v>
      </c>
      <c r="AN45">
        <v>1978</v>
      </c>
      <c r="AO45">
        <v>2013</v>
      </c>
      <c r="AP45">
        <v>2049</v>
      </c>
      <c r="AR45">
        <f t="shared" si="1"/>
        <v>2040.875</v>
      </c>
      <c r="AZ45" s="5" t="e">
        <f t="shared" si="2"/>
        <v>#DIV/0!</v>
      </c>
    </row>
    <row r="46" spans="1:52">
      <c r="A46" t="s">
        <v>145</v>
      </c>
      <c r="C46">
        <v>1953</v>
      </c>
      <c r="D46">
        <v>2003</v>
      </c>
      <c r="E46">
        <v>2103</v>
      </c>
      <c r="F46">
        <v>2018</v>
      </c>
      <c r="G46">
        <v>2002</v>
      </c>
      <c r="H46">
        <v>1929</v>
      </c>
      <c r="I46">
        <v>2254</v>
      </c>
      <c r="J46">
        <v>1993</v>
      </c>
      <c r="K46">
        <v>1847</v>
      </c>
      <c r="L46">
        <v>1952</v>
      </c>
      <c r="M46">
        <v>1920</v>
      </c>
      <c r="N46">
        <v>1745</v>
      </c>
      <c r="O46">
        <v>1890</v>
      </c>
      <c r="P46">
        <v>1924</v>
      </c>
      <c r="Q46">
        <v>1901</v>
      </c>
      <c r="R46">
        <v>1812</v>
      </c>
      <c r="T46">
        <v>0</v>
      </c>
      <c r="U46">
        <f t="shared" si="0"/>
        <v>1952.875</v>
      </c>
      <c r="AZ46" s="5" t="e">
        <f t="shared" si="2"/>
        <v>#DIV/0!</v>
      </c>
    </row>
    <row r="47" spans="1:52">
      <c r="C47">
        <v>2434</v>
      </c>
      <c r="D47">
        <v>2369</v>
      </c>
      <c r="E47">
        <v>2458</v>
      </c>
      <c r="F47">
        <v>2463</v>
      </c>
      <c r="G47">
        <v>2344</v>
      </c>
      <c r="H47">
        <v>2464</v>
      </c>
      <c r="I47">
        <v>2360</v>
      </c>
      <c r="J47">
        <v>2441</v>
      </c>
      <c r="K47">
        <v>2161</v>
      </c>
      <c r="L47">
        <v>2230</v>
      </c>
      <c r="M47">
        <v>2064</v>
      </c>
      <c r="N47">
        <v>2195</v>
      </c>
      <c r="O47">
        <v>2029</v>
      </c>
      <c r="P47">
        <v>2274</v>
      </c>
      <c r="Q47">
        <v>2022</v>
      </c>
      <c r="R47">
        <v>2048</v>
      </c>
      <c r="T47">
        <v>5.0000000000000001E-4</v>
      </c>
      <c r="U47">
        <f t="shared" si="0"/>
        <v>2272.25</v>
      </c>
      <c r="AD47" t="s">
        <v>143</v>
      </c>
      <c r="AE47">
        <v>503</v>
      </c>
      <c r="AF47">
        <v>2E-3</v>
      </c>
      <c r="AG47">
        <v>3.5</v>
      </c>
      <c r="AI47">
        <v>9133</v>
      </c>
      <c r="AJ47">
        <v>8748</v>
      </c>
      <c r="AK47">
        <v>8779</v>
      </c>
      <c r="AL47">
        <v>8739</v>
      </c>
      <c r="AM47">
        <v>9055</v>
      </c>
      <c r="AN47">
        <v>8685</v>
      </c>
      <c r="AO47">
        <v>8735</v>
      </c>
      <c r="AP47">
        <v>8507</v>
      </c>
      <c r="AR47">
        <f t="shared" si="1"/>
        <v>8797.625</v>
      </c>
      <c r="AS47">
        <f>((AR47-1896)/2658385.87)/1000000</f>
        <v>2.5961712623758414E-9</v>
      </c>
      <c r="AU47">
        <v>2.5999999999999999E-3</v>
      </c>
      <c r="AV47">
        <f t="shared" ref="AV47:AV54" si="11">AU47/100.018</f>
        <v>2.5995320842248393E-5</v>
      </c>
      <c r="AX47">
        <f t="shared" si="3"/>
        <v>9.9870714353964204E-3</v>
      </c>
      <c r="AY47">
        <v>2.3056517862357448E-2</v>
      </c>
      <c r="AZ47" s="5">
        <f t="shared" si="2"/>
        <v>1.6521794648876934E-2</v>
      </c>
    </row>
    <row r="48" spans="1:52">
      <c r="C48">
        <v>2453</v>
      </c>
      <c r="D48">
        <v>2508</v>
      </c>
      <c r="E48">
        <v>2666</v>
      </c>
      <c r="F48">
        <v>2536</v>
      </c>
      <c r="G48">
        <v>2515</v>
      </c>
      <c r="H48">
        <v>2499</v>
      </c>
      <c r="I48">
        <v>2382</v>
      </c>
      <c r="J48">
        <v>2415</v>
      </c>
      <c r="K48">
        <v>2379</v>
      </c>
      <c r="L48">
        <v>2465</v>
      </c>
      <c r="M48">
        <v>2437</v>
      </c>
      <c r="N48">
        <v>2421</v>
      </c>
      <c r="O48">
        <v>2560</v>
      </c>
      <c r="P48">
        <v>2469</v>
      </c>
      <c r="Q48">
        <v>2458</v>
      </c>
      <c r="R48">
        <v>2472</v>
      </c>
      <c r="T48">
        <v>1E-3</v>
      </c>
      <c r="U48">
        <f t="shared" si="0"/>
        <v>2477.1875</v>
      </c>
      <c r="AD48" t="s">
        <v>143</v>
      </c>
      <c r="AE48">
        <v>504</v>
      </c>
      <c r="AF48">
        <v>1E-3</v>
      </c>
      <c r="AG48">
        <v>3.5</v>
      </c>
      <c r="AI48">
        <v>5629</v>
      </c>
      <c r="AJ48">
        <v>5899</v>
      </c>
      <c r="AK48">
        <v>5755</v>
      </c>
      <c r="AL48">
        <v>5634</v>
      </c>
      <c r="AM48">
        <v>5609</v>
      </c>
      <c r="AN48">
        <v>5612</v>
      </c>
      <c r="AO48">
        <v>5823</v>
      </c>
      <c r="AP48">
        <v>5701</v>
      </c>
      <c r="AR48">
        <f t="shared" si="1"/>
        <v>5707.75</v>
      </c>
      <c r="AS48">
        <f t="shared" ref="AS48:AS54" si="12">((AR48-1896)/2658385.87)/1000000</f>
        <v>1.433858809970277E-9</v>
      </c>
      <c r="AU48">
        <v>1.4E-3</v>
      </c>
      <c r="AV48">
        <f t="shared" si="11"/>
        <v>1.3997480453518367E-5</v>
      </c>
      <c r="AX48">
        <f t="shared" si="3"/>
        <v>1.0243692175400512E-2</v>
      </c>
      <c r="AY48">
        <v>1.9049731118000211E-2</v>
      </c>
      <c r="AZ48" s="5">
        <f t="shared" si="2"/>
        <v>1.4646711646700361E-2</v>
      </c>
    </row>
    <row r="49" spans="3:52">
      <c r="C49">
        <v>2880</v>
      </c>
      <c r="D49">
        <v>2777</v>
      </c>
      <c r="E49">
        <v>2814</v>
      </c>
      <c r="F49">
        <v>2824</v>
      </c>
      <c r="G49">
        <v>2826</v>
      </c>
      <c r="H49">
        <v>2835</v>
      </c>
      <c r="I49">
        <v>2998</v>
      </c>
      <c r="J49">
        <v>2904</v>
      </c>
      <c r="K49">
        <v>3010</v>
      </c>
      <c r="L49">
        <v>3204</v>
      </c>
      <c r="M49">
        <v>3071</v>
      </c>
      <c r="N49">
        <v>3070</v>
      </c>
      <c r="O49">
        <v>3194</v>
      </c>
      <c r="P49">
        <v>3027</v>
      </c>
      <c r="Q49">
        <v>3018</v>
      </c>
      <c r="R49">
        <v>3261</v>
      </c>
      <c r="T49">
        <v>2E-3</v>
      </c>
      <c r="U49">
        <f t="shared" si="0"/>
        <v>2982.0625</v>
      </c>
      <c r="AD49" t="s">
        <v>143</v>
      </c>
      <c r="AE49">
        <v>518</v>
      </c>
      <c r="AF49">
        <v>0.02</v>
      </c>
      <c r="AG49">
        <v>5</v>
      </c>
      <c r="AI49">
        <v>3399</v>
      </c>
      <c r="AJ49">
        <v>3331</v>
      </c>
      <c r="AK49">
        <v>3312</v>
      </c>
      <c r="AL49">
        <v>3390</v>
      </c>
      <c r="AM49">
        <v>3290</v>
      </c>
      <c r="AN49">
        <v>3225</v>
      </c>
      <c r="AO49">
        <v>3287</v>
      </c>
      <c r="AP49">
        <v>3154</v>
      </c>
      <c r="AR49">
        <f t="shared" si="1"/>
        <v>3298.5</v>
      </c>
      <c r="AS49">
        <f t="shared" si="12"/>
        <v>5.2757578041144188E-10</v>
      </c>
      <c r="AU49">
        <v>1E-3</v>
      </c>
      <c r="AV49">
        <f t="shared" si="11"/>
        <v>9.9982003239416913E-6</v>
      </c>
      <c r="AX49">
        <f t="shared" si="3"/>
        <v>5.2767074405191587E-3</v>
      </c>
      <c r="AY49">
        <v>1.544520860533557E-2</v>
      </c>
      <c r="AZ49" s="5">
        <f t="shared" si="2"/>
        <v>1.0360958022927365E-2</v>
      </c>
    </row>
    <row r="50" spans="3:52">
      <c r="C50">
        <v>3732</v>
      </c>
      <c r="D50">
        <v>3872</v>
      </c>
      <c r="E50">
        <v>3873</v>
      </c>
      <c r="F50">
        <v>3747</v>
      </c>
      <c r="G50">
        <v>3697</v>
      </c>
      <c r="H50">
        <v>3801</v>
      </c>
      <c r="I50">
        <v>3683</v>
      </c>
      <c r="J50">
        <v>3723</v>
      </c>
      <c r="K50">
        <v>3501</v>
      </c>
      <c r="L50">
        <v>3443</v>
      </c>
      <c r="M50">
        <v>3399</v>
      </c>
      <c r="N50">
        <v>3567</v>
      </c>
      <c r="O50">
        <v>3515</v>
      </c>
      <c r="P50">
        <v>3517</v>
      </c>
      <c r="Q50">
        <v>3180</v>
      </c>
      <c r="R50">
        <v>3378</v>
      </c>
      <c r="T50">
        <v>3.0000000000000001E-3</v>
      </c>
      <c r="U50">
        <f t="shared" si="0"/>
        <v>3601.75</v>
      </c>
      <c r="AD50" t="s">
        <v>143</v>
      </c>
      <c r="AE50">
        <v>519</v>
      </c>
      <c r="AF50">
        <v>0.05</v>
      </c>
      <c r="AG50">
        <v>5</v>
      </c>
      <c r="AI50">
        <v>9385</v>
      </c>
      <c r="AJ50">
        <v>9282</v>
      </c>
      <c r="AK50">
        <v>9250</v>
      </c>
      <c r="AL50">
        <v>9335</v>
      </c>
      <c r="AM50">
        <v>9248</v>
      </c>
      <c r="AN50">
        <v>9431</v>
      </c>
      <c r="AO50">
        <v>9214</v>
      </c>
      <c r="AP50">
        <v>9293</v>
      </c>
      <c r="AR50">
        <f t="shared" si="1"/>
        <v>9304.75</v>
      </c>
      <c r="AS50">
        <f t="shared" si="12"/>
        <v>2.7869355173784456E-9</v>
      </c>
      <c r="AU50">
        <v>1.8E-3</v>
      </c>
      <c r="AV50">
        <f t="shared" si="11"/>
        <v>1.7996760583095042E-5</v>
      </c>
      <c r="AX50">
        <f t="shared" si="3"/>
        <v>1.5485762032064299E-2</v>
      </c>
      <c r="AY50">
        <v>3.0067198923570054E-2</v>
      </c>
      <c r="AZ50" s="5">
        <f t="shared" si="2"/>
        <v>2.2776480477817176E-2</v>
      </c>
    </row>
    <row r="51" spans="3:52">
      <c r="C51">
        <v>3936</v>
      </c>
      <c r="D51">
        <v>4023</v>
      </c>
      <c r="E51">
        <v>4034</v>
      </c>
      <c r="F51">
        <v>3923</v>
      </c>
      <c r="G51">
        <v>3813</v>
      </c>
      <c r="H51">
        <v>4057</v>
      </c>
      <c r="I51">
        <v>3995</v>
      </c>
      <c r="J51">
        <v>3916</v>
      </c>
      <c r="K51">
        <v>4387</v>
      </c>
      <c r="L51">
        <v>4143</v>
      </c>
      <c r="M51">
        <v>4129</v>
      </c>
      <c r="N51">
        <v>4013</v>
      </c>
      <c r="O51">
        <v>4085</v>
      </c>
      <c r="P51">
        <v>4226</v>
      </c>
      <c r="Q51">
        <v>4054</v>
      </c>
      <c r="R51">
        <v>4017</v>
      </c>
      <c r="T51">
        <v>4.0000000000000001E-3</v>
      </c>
      <c r="U51">
        <f t="shared" si="0"/>
        <v>4046.9375</v>
      </c>
      <c r="AD51" t="s">
        <v>143</v>
      </c>
      <c r="AE51">
        <v>520</v>
      </c>
      <c r="AF51">
        <v>5.0000000000000001E-3</v>
      </c>
      <c r="AG51">
        <v>5</v>
      </c>
      <c r="AI51">
        <v>5499</v>
      </c>
      <c r="AJ51">
        <v>5438</v>
      </c>
      <c r="AK51">
        <v>5421</v>
      </c>
      <c r="AL51">
        <v>5067</v>
      </c>
      <c r="AM51">
        <v>5617</v>
      </c>
      <c r="AN51">
        <v>5316</v>
      </c>
      <c r="AO51">
        <v>5412</v>
      </c>
      <c r="AP51">
        <v>5062</v>
      </c>
      <c r="AR51">
        <f t="shared" si="1"/>
        <v>5354</v>
      </c>
      <c r="AS51">
        <f t="shared" si="12"/>
        <v>1.3007893395099937E-9</v>
      </c>
      <c r="AU51">
        <v>1E-3</v>
      </c>
      <c r="AV51">
        <f t="shared" si="11"/>
        <v>9.9982003239416913E-6</v>
      </c>
      <c r="AX51">
        <f t="shared" si="3"/>
        <v>1.3010234815911053E-2</v>
      </c>
      <c r="AY51">
        <v>2.6404196022865766E-2</v>
      </c>
      <c r="AZ51" s="5">
        <f t="shared" si="2"/>
        <v>1.970721541938841E-2</v>
      </c>
    </row>
    <row r="52" spans="3:52">
      <c r="C52">
        <v>4867</v>
      </c>
      <c r="D52">
        <v>4705</v>
      </c>
      <c r="E52">
        <v>4734</v>
      </c>
      <c r="F52">
        <v>4772</v>
      </c>
      <c r="G52">
        <v>4733</v>
      </c>
      <c r="H52">
        <v>4585</v>
      </c>
      <c r="I52">
        <v>4839</v>
      </c>
      <c r="J52">
        <v>4794</v>
      </c>
      <c r="K52">
        <v>4341</v>
      </c>
      <c r="L52">
        <v>4247</v>
      </c>
      <c r="M52">
        <v>4414</v>
      </c>
      <c r="N52">
        <v>4120</v>
      </c>
      <c r="O52">
        <v>4436</v>
      </c>
      <c r="P52">
        <v>4233</v>
      </c>
      <c r="Q52">
        <v>4287</v>
      </c>
      <c r="R52">
        <v>4162</v>
      </c>
      <c r="T52">
        <v>5.0000000000000001E-3</v>
      </c>
      <c r="U52">
        <f t="shared" si="0"/>
        <v>4516.8125</v>
      </c>
      <c r="AD52" t="s">
        <v>143</v>
      </c>
      <c r="AE52">
        <v>521</v>
      </c>
      <c r="AF52">
        <v>2E-3</v>
      </c>
      <c r="AG52">
        <v>5</v>
      </c>
      <c r="AI52">
        <v>2120</v>
      </c>
      <c r="AJ52">
        <v>2036</v>
      </c>
      <c r="AK52">
        <v>2224</v>
      </c>
      <c r="AL52">
        <v>2157</v>
      </c>
      <c r="AM52">
        <v>2172</v>
      </c>
      <c r="AN52">
        <v>2105</v>
      </c>
      <c r="AO52">
        <v>2086</v>
      </c>
      <c r="AP52">
        <v>1962</v>
      </c>
      <c r="AR52">
        <f t="shared" si="1"/>
        <v>2107.75</v>
      </c>
      <c r="AS52">
        <f t="shared" si="12"/>
        <v>7.9653598218982393E-11</v>
      </c>
      <c r="AU52">
        <v>8.0000000000000004E-4</v>
      </c>
      <c r="AV52">
        <f t="shared" si="11"/>
        <v>7.9985602591533527E-6</v>
      </c>
      <c r="AX52">
        <f t="shared" si="3"/>
        <v>9.9584919833327259E-4</v>
      </c>
      <c r="AY52">
        <v>5.2178336563045253E-3</v>
      </c>
      <c r="AZ52" s="5">
        <f t="shared" si="2"/>
        <v>3.106841427318899E-3</v>
      </c>
    </row>
    <row r="53" spans="3:52">
      <c r="C53">
        <v>7136</v>
      </c>
      <c r="D53">
        <v>6983</v>
      </c>
      <c r="E53">
        <v>7211</v>
      </c>
      <c r="F53">
        <v>7040</v>
      </c>
      <c r="G53">
        <v>7046</v>
      </c>
      <c r="H53">
        <v>7239</v>
      </c>
      <c r="I53">
        <v>7233</v>
      </c>
      <c r="J53">
        <v>7088</v>
      </c>
      <c r="K53">
        <v>7190</v>
      </c>
      <c r="L53">
        <v>7125</v>
      </c>
      <c r="M53">
        <v>7365</v>
      </c>
      <c r="N53">
        <v>7497</v>
      </c>
      <c r="O53">
        <v>7015</v>
      </c>
      <c r="P53">
        <v>7389</v>
      </c>
      <c r="Q53">
        <v>7501</v>
      </c>
      <c r="R53">
        <v>7234</v>
      </c>
      <c r="T53">
        <v>0.01</v>
      </c>
      <c r="U53">
        <f t="shared" si="0"/>
        <v>7205.75</v>
      </c>
      <c r="AD53" t="s">
        <v>143</v>
      </c>
      <c r="AE53">
        <v>532</v>
      </c>
      <c r="AF53">
        <v>0.01</v>
      </c>
      <c r="AG53">
        <v>25</v>
      </c>
      <c r="AI53">
        <v>3730</v>
      </c>
      <c r="AJ53">
        <v>3595</v>
      </c>
      <c r="AK53">
        <v>3746</v>
      </c>
      <c r="AL53">
        <v>3589</v>
      </c>
      <c r="AM53">
        <v>3791</v>
      </c>
      <c r="AN53">
        <v>3666</v>
      </c>
      <c r="AO53">
        <v>3576</v>
      </c>
      <c r="AP53">
        <v>3844</v>
      </c>
      <c r="AR53">
        <f t="shared" si="1"/>
        <v>3692.125</v>
      </c>
      <c r="AS53">
        <f t="shared" si="12"/>
        <v>6.7564495443244285E-10</v>
      </c>
      <c r="AU53">
        <v>2.7000000000000001E-3</v>
      </c>
      <c r="AV53">
        <f t="shared" si="11"/>
        <v>2.6995140874642567E-5</v>
      </c>
      <c r="AX53">
        <f t="shared" si="3"/>
        <v>2.5028391500897798E-3</v>
      </c>
      <c r="AY53">
        <v>9.5873945681815322E-3</v>
      </c>
      <c r="AZ53" s="5">
        <f t="shared" si="2"/>
        <v>6.0451168591356564E-3</v>
      </c>
    </row>
    <row r="54" spans="3:52">
      <c r="AD54" t="s">
        <v>143</v>
      </c>
      <c r="AE54">
        <v>533</v>
      </c>
      <c r="AF54">
        <v>2E-3</v>
      </c>
      <c r="AG54">
        <v>25</v>
      </c>
      <c r="AI54">
        <v>2297</v>
      </c>
      <c r="AJ54">
        <v>2394</v>
      </c>
      <c r="AK54">
        <v>2359</v>
      </c>
      <c r="AL54">
        <v>2415</v>
      </c>
      <c r="AM54">
        <v>2232</v>
      </c>
      <c r="AN54">
        <v>2268</v>
      </c>
      <c r="AO54">
        <v>2293</v>
      </c>
      <c r="AP54">
        <v>2192</v>
      </c>
      <c r="AR54">
        <f t="shared" si="1"/>
        <v>2306.25</v>
      </c>
      <c r="AS54">
        <f t="shared" si="12"/>
        <v>1.5432296892249128E-10</v>
      </c>
      <c r="AU54">
        <v>3.0000000000000001E-3</v>
      </c>
      <c r="AV54">
        <f t="shared" si="11"/>
        <v>2.999460097182507E-5</v>
      </c>
      <c r="AX54">
        <f t="shared" si="3"/>
        <v>5.1450249018965776E-4</v>
      </c>
      <c r="AY54">
        <v>1.7500558214912636E-3</v>
      </c>
      <c r="AZ54" s="5">
        <f t="shared" si="2"/>
        <v>1.1322791558404607E-3</v>
      </c>
    </row>
    <row r="55" spans="3:52">
      <c r="AZ55" s="5" t="e">
        <f t="shared" si="2"/>
        <v>#DIV/0!</v>
      </c>
    </row>
    <row r="56" spans="3:52">
      <c r="AD56" t="s">
        <v>141</v>
      </c>
      <c r="AE56">
        <v>505</v>
      </c>
      <c r="AF56">
        <v>0.1</v>
      </c>
      <c r="AG56">
        <v>3.5</v>
      </c>
      <c r="AI56">
        <v>5531</v>
      </c>
      <c r="AJ56">
        <v>5626</v>
      </c>
      <c r="AK56">
        <v>5801</v>
      </c>
      <c r="AL56">
        <v>5600</v>
      </c>
      <c r="AM56">
        <v>5744</v>
      </c>
      <c r="AN56">
        <v>5948</v>
      </c>
      <c r="AO56">
        <v>5775</v>
      </c>
      <c r="AP56">
        <v>5583</v>
      </c>
      <c r="AR56">
        <f t="shared" si="1"/>
        <v>5701</v>
      </c>
      <c r="AS56">
        <f>((AR56-1712.85)/4558871.57)/1000000</f>
        <v>8.7481078130042601E-10</v>
      </c>
      <c r="AU56">
        <v>1.5E-3</v>
      </c>
      <c r="AV56">
        <f>AU56/100.018</f>
        <v>1.4997300485912535E-5</v>
      </c>
      <c r="AW56">
        <v>3.8385946600211565E-3</v>
      </c>
      <c r="AX56">
        <f t="shared" si="3"/>
        <v>5.8331216482737343E-3</v>
      </c>
      <c r="AY56">
        <v>4.5783473772589046E-3</v>
      </c>
      <c r="AZ56" s="5">
        <f t="shared" si="2"/>
        <v>4.7500212285179312E-3</v>
      </c>
    </row>
    <row r="57" spans="3:52">
      <c r="AD57" t="s">
        <v>141</v>
      </c>
      <c r="AE57">
        <v>507</v>
      </c>
      <c r="AF57">
        <v>0.01</v>
      </c>
      <c r="AG57">
        <v>3.5</v>
      </c>
      <c r="AI57">
        <v>2258</v>
      </c>
      <c r="AJ57">
        <v>2376</v>
      </c>
      <c r="AK57">
        <v>2311</v>
      </c>
      <c r="AL57">
        <v>2313</v>
      </c>
      <c r="AM57">
        <v>2370</v>
      </c>
      <c r="AN57">
        <v>2356</v>
      </c>
      <c r="AO57">
        <v>2374</v>
      </c>
      <c r="AP57">
        <v>2149</v>
      </c>
      <c r="AR57">
        <f t="shared" si="1"/>
        <v>2313.375</v>
      </c>
      <c r="AS57">
        <f t="shared" ref="AS57:AS61" si="13">((AR57-1712.85)/4558871.57)/1000000</f>
        <v>1.3172667638891177E-10</v>
      </c>
      <c r="AU57">
        <v>1.2999999999999999E-3</v>
      </c>
      <c r="AV57">
        <f t="shared" ref="AV57:AV61" si="14">AU57/100.018</f>
        <v>1.2997660421124197E-5</v>
      </c>
      <c r="AW57">
        <v>-5.837288563341576E-4</v>
      </c>
      <c r="AX57">
        <f t="shared" si="3"/>
        <v>1.0134645168512445E-3</v>
      </c>
      <c r="AY57">
        <v>8.8704385131133958E-4</v>
      </c>
      <c r="AZ57" s="5">
        <f t="shared" si="2"/>
        <v>4.3892650394280883E-4</v>
      </c>
    </row>
    <row r="58" spans="3:52">
      <c r="AD58" t="s">
        <v>141</v>
      </c>
      <c r="AE58">
        <v>515</v>
      </c>
      <c r="AF58">
        <v>0.05</v>
      </c>
      <c r="AG58">
        <v>5</v>
      </c>
      <c r="AI58">
        <v>19815</v>
      </c>
      <c r="AJ58">
        <v>19250</v>
      </c>
      <c r="AK58">
        <v>19353</v>
      </c>
      <c r="AL58">
        <v>18870</v>
      </c>
      <c r="AM58">
        <v>19658</v>
      </c>
      <c r="AN58">
        <v>19140</v>
      </c>
      <c r="AO58">
        <v>19975</v>
      </c>
      <c r="AP58">
        <v>18997</v>
      </c>
      <c r="AR58">
        <f t="shared" si="1"/>
        <v>19382.25</v>
      </c>
      <c r="AS58">
        <f t="shared" si="13"/>
        <v>3.8758275438761701E-9</v>
      </c>
      <c r="AU58">
        <v>2.3E-3</v>
      </c>
      <c r="AV58">
        <f t="shared" si="14"/>
        <v>2.2995860745065886E-5</v>
      </c>
      <c r="AW58">
        <v>1.8103974503287934E-2</v>
      </c>
      <c r="AX58">
        <f t="shared" si="3"/>
        <v>1.6854457360148123E-2</v>
      </c>
      <c r="AY58">
        <v>1.2039450214773586E-2</v>
      </c>
      <c r="AZ58" s="5">
        <f t="shared" si="2"/>
        <v>1.5665960692736548E-2</v>
      </c>
    </row>
    <row r="59" spans="3:52">
      <c r="AD59" t="s">
        <v>141</v>
      </c>
      <c r="AE59">
        <v>516</v>
      </c>
      <c r="AF59">
        <v>0.01</v>
      </c>
      <c r="AG59">
        <v>5</v>
      </c>
      <c r="AI59">
        <v>7535</v>
      </c>
      <c r="AJ59">
        <v>7806</v>
      </c>
      <c r="AK59">
        <v>7806</v>
      </c>
      <c r="AL59">
        <v>7793</v>
      </c>
      <c r="AM59">
        <v>7728</v>
      </c>
      <c r="AN59">
        <v>7701</v>
      </c>
      <c r="AO59">
        <v>7983</v>
      </c>
      <c r="AP59">
        <v>7667</v>
      </c>
      <c r="AR59">
        <f t="shared" si="1"/>
        <v>7752.375</v>
      </c>
      <c r="AS59">
        <f t="shared" si="13"/>
        <v>1.3247850717584481E-9</v>
      </c>
      <c r="AU59">
        <v>3.0000000000000001E-3</v>
      </c>
      <c r="AV59">
        <f t="shared" si="14"/>
        <v>2.999460097182507E-5</v>
      </c>
      <c r="AW59">
        <v>4.2724980267761416E-3</v>
      </c>
      <c r="AX59">
        <f t="shared" si="3"/>
        <v>4.4167451102378828E-3</v>
      </c>
      <c r="AY59">
        <v>3.0992611020820337E-3</v>
      </c>
      <c r="AZ59" s="5">
        <f t="shared" si="2"/>
        <v>3.9295014130320194E-3</v>
      </c>
    </row>
    <row r="60" spans="3:52">
      <c r="AD60" t="s">
        <v>141</v>
      </c>
      <c r="AE60">
        <v>527</v>
      </c>
      <c r="AF60">
        <v>0.1</v>
      </c>
      <c r="AG60">
        <v>25</v>
      </c>
      <c r="AI60">
        <v>34511</v>
      </c>
      <c r="AJ60">
        <v>34711</v>
      </c>
      <c r="AK60">
        <v>34380</v>
      </c>
      <c r="AL60">
        <v>34733</v>
      </c>
      <c r="AM60">
        <v>34874</v>
      </c>
      <c r="AN60">
        <v>34679</v>
      </c>
      <c r="AO60">
        <v>34620</v>
      </c>
      <c r="AP60">
        <v>34406</v>
      </c>
      <c r="AR60">
        <f t="shared" si="1"/>
        <v>34614.25</v>
      </c>
      <c r="AS60">
        <f>((AR60-1712.85)/4558871.57)/1000000</f>
        <v>7.217005237986996E-9</v>
      </c>
      <c r="AU60">
        <v>1.6999999999999999E-3</v>
      </c>
      <c r="AV60">
        <f t="shared" si="14"/>
        <v>1.6996940550700872E-5</v>
      </c>
      <c r="AW60">
        <v>4.0823958774055195E-2</v>
      </c>
      <c r="AX60">
        <f t="shared" si="3"/>
        <v>4.2460613523116669E-2</v>
      </c>
      <c r="AY60">
        <v>2.9434660221498394E-2</v>
      </c>
      <c r="AZ60" s="5">
        <f t="shared" si="2"/>
        <v>3.7573077506223421E-2</v>
      </c>
    </row>
    <row r="61" spans="3:52">
      <c r="AD61" t="s">
        <v>141</v>
      </c>
      <c r="AE61">
        <v>530</v>
      </c>
      <c r="AF61">
        <v>5.0000000000000001E-3</v>
      </c>
      <c r="AG61">
        <v>25</v>
      </c>
      <c r="AI61">
        <v>3822</v>
      </c>
      <c r="AJ61">
        <v>3955</v>
      </c>
      <c r="AK61">
        <v>3932</v>
      </c>
      <c r="AL61">
        <v>3859</v>
      </c>
      <c r="AM61">
        <v>3967</v>
      </c>
      <c r="AN61">
        <v>4003</v>
      </c>
      <c r="AO61">
        <v>3989</v>
      </c>
      <c r="AP61">
        <v>4155</v>
      </c>
      <c r="AR61">
        <f t="shared" si="1"/>
        <v>3960.25</v>
      </c>
      <c r="AS61">
        <f t="shared" si="13"/>
        <v>4.9297286959983387E-10</v>
      </c>
      <c r="AU61">
        <v>2.0999999999999999E-3</v>
      </c>
      <c r="AV61">
        <f t="shared" si="14"/>
        <v>2.0996220680277549E-5</v>
      </c>
      <c r="AW61">
        <v>1.6324565951217078E-3</v>
      </c>
      <c r="AX61">
        <f t="shared" si="3"/>
        <v>2.3479124034112469E-3</v>
      </c>
      <c r="AY61">
        <v>1.8672694593874677E-3</v>
      </c>
      <c r="AZ61" s="5">
        <f t="shared" si="2"/>
        <v>1.9492128193068076E-3</v>
      </c>
    </row>
    <row r="62" spans="3:52">
      <c r="AE62" t="s">
        <v>146</v>
      </c>
      <c r="AI62">
        <v>1916</v>
      </c>
      <c r="AJ62">
        <v>2012</v>
      </c>
      <c r="AK62">
        <v>2083</v>
      </c>
      <c r="AL62">
        <v>1922</v>
      </c>
      <c r="AM62">
        <v>1976</v>
      </c>
      <c r="AN62">
        <v>1892</v>
      </c>
      <c r="AO62">
        <v>1894</v>
      </c>
      <c r="AP62">
        <v>1950</v>
      </c>
      <c r="AR62">
        <f t="shared" si="1"/>
        <v>1955.625</v>
      </c>
      <c r="AZ62" s="5" t="e">
        <f t="shared" si="2"/>
        <v>#DIV/0!</v>
      </c>
    </row>
    <row r="63" spans="3:52">
      <c r="AE63" t="s">
        <v>146</v>
      </c>
      <c r="AI63">
        <v>1979</v>
      </c>
      <c r="AJ63">
        <v>2029</v>
      </c>
      <c r="AK63">
        <v>1955</v>
      </c>
      <c r="AL63">
        <v>1910</v>
      </c>
      <c r="AM63">
        <v>1913</v>
      </c>
      <c r="AN63">
        <v>2123</v>
      </c>
      <c r="AO63">
        <v>1894</v>
      </c>
      <c r="AP63">
        <v>1930</v>
      </c>
      <c r="AR63">
        <f t="shared" si="1"/>
        <v>1966.625</v>
      </c>
      <c r="AZ63" s="5" t="e">
        <f t="shared" si="2"/>
        <v>#DIV/0!</v>
      </c>
    </row>
    <row r="64" spans="3:52">
      <c r="AZ64" s="5" t="e">
        <f t="shared" si="2"/>
        <v>#DIV/0!</v>
      </c>
    </row>
    <row r="65" spans="30:52">
      <c r="AD65" t="s">
        <v>142</v>
      </c>
      <c r="AE65">
        <v>501</v>
      </c>
      <c r="AF65">
        <v>0.1</v>
      </c>
      <c r="AG65">
        <v>3.5</v>
      </c>
      <c r="AI65">
        <v>6923</v>
      </c>
      <c r="AJ65">
        <v>6829</v>
      </c>
      <c r="AK65">
        <v>6977</v>
      </c>
      <c r="AL65">
        <v>6965</v>
      </c>
      <c r="AM65">
        <v>6960</v>
      </c>
      <c r="AN65">
        <v>6971</v>
      </c>
      <c r="AO65">
        <v>7133</v>
      </c>
      <c r="AP65">
        <v>6780</v>
      </c>
      <c r="AR65">
        <f t="shared" si="1"/>
        <v>6942.25</v>
      </c>
      <c r="AS65">
        <f>((AR65-1869)/37514963.37)/1000000</f>
        <v>1.3523270567970171E-10</v>
      </c>
      <c r="AU65">
        <v>1.8E-3</v>
      </c>
      <c r="AV65">
        <f>AU65/100.018</f>
        <v>1.7996760583095042E-5</v>
      </c>
      <c r="AX65">
        <f t="shared" si="3"/>
        <v>7.5142804203735597E-4</v>
      </c>
      <c r="AY65">
        <v>1.8959302885579179E-3</v>
      </c>
      <c r="AZ65" s="5">
        <f t="shared" si="2"/>
        <v>1.323679165297637E-3</v>
      </c>
    </row>
    <row r="66" spans="30:52">
      <c r="AD66" t="s">
        <v>142</v>
      </c>
      <c r="AE66">
        <v>510</v>
      </c>
      <c r="AF66">
        <v>0.1</v>
      </c>
      <c r="AG66">
        <v>5</v>
      </c>
      <c r="AI66">
        <v>6609</v>
      </c>
      <c r="AJ66">
        <v>6241</v>
      </c>
      <c r="AK66">
        <v>6448</v>
      </c>
      <c r="AL66">
        <v>6407</v>
      </c>
      <c r="AM66">
        <v>6590</v>
      </c>
      <c r="AN66">
        <v>6550</v>
      </c>
      <c r="AO66">
        <v>6286</v>
      </c>
      <c r="AP66">
        <v>6458</v>
      </c>
      <c r="AR66">
        <f t="shared" si="1"/>
        <v>6448.625</v>
      </c>
      <c r="AS66">
        <f t="shared" ref="AS66:AS72" si="15">((AR66-1869)/37514963.37)/1000000</f>
        <v>1.2207462272673412E-10</v>
      </c>
      <c r="AU66">
        <v>6.4000000000000003E-3</v>
      </c>
      <c r="AV66">
        <f t="shared" ref="AV66:AV72" si="16">AU66/100.018</f>
        <v>6.3988482073226821E-5</v>
      </c>
      <c r="AX66">
        <f t="shared" si="3"/>
        <v>1.9077593149816394E-4</v>
      </c>
      <c r="AY66">
        <v>3.5748777591391014E-4</v>
      </c>
      <c r="AZ66" s="5">
        <f t="shared" si="2"/>
        <v>2.7413185370603701E-4</v>
      </c>
    </row>
    <row r="67" spans="30:52">
      <c r="AD67" t="s">
        <v>142</v>
      </c>
      <c r="AE67">
        <v>511</v>
      </c>
      <c r="AF67">
        <v>0.05</v>
      </c>
      <c r="AG67">
        <v>5</v>
      </c>
      <c r="AI67">
        <v>3021</v>
      </c>
      <c r="AJ67">
        <v>2871</v>
      </c>
      <c r="AK67">
        <v>2979</v>
      </c>
      <c r="AL67">
        <v>2989</v>
      </c>
      <c r="AM67">
        <v>2968</v>
      </c>
      <c r="AN67">
        <v>2844</v>
      </c>
      <c r="AO67">
        <v>2930</v>
      </c>
      <c r="AP67">
        <v>2706</v>
      </c>
      <c r="AR67">
        <f t="shared" ref="AR67:AR72" si="17">AVERAGE(AI67:AP67)</f>
        <v>2913.5</v>
      </c>
      <c r="AS67">
        <f t="shared" si="15"/>
        <v>2.7842223640161323E-11</v>
      </c>
      <c r="AU67">
        <v>3.0000000000000001E-3</v>
      </c>
      <c r="AV67">
        <f t="shared" si="16"/>
        <v>2.999460097182507E-5</v>
      </c>
      <c r="AX67">
        <f t="shared" si="3"/>
        <v>9.2824117468055185E-5</v>
      </c>
      <c r="AY67">
        <v>1.3992001435739172E-4</v>
      </c>
      <c r="AZ67" s="5">
        <f t="shared" ref="AZ67:AZ72" si="18">AVERAGE(AW67:AY67)</f>
        <v>1.1637206591272344E-4</v>
      </c>
    </row>
    <row r="68" spans="30:52">
      <c r="AD68" t="s">
        <v>142</v>
      </c>
      <c r="AE68">
        <v>512</v>
      </c>
      <c r="AF68">
        <v>0.01</v>
      </c>
      <c r="AG68">
        <v>5</v>
      </c>
      <c r="AI68">
        <v>1960</v>
      </c>
      <c r="AJ68">
        <v>1896</v>
      </c>
      <c r="AK68">
        <v>2066</v>
      </c>
      <c r="AL68">
        <v>2011</v>
      </c>
      <c r="AM68">
        <v>1960</v>
      </c>
      <c r="AN68">
        <v>1962</v>
      </c>
      <c r="AO68">
        <v>1912</v>
      </c>
      <c r="AP68">
        <v>1930</v>
      </c>
      <c r="AR68">
        <f t="shared" si="17"/>
        <v>1962.125</v>
      </c>
      <c r="AS68">
        <f t="shared" si="15"/>
        <v>2.4823428209574182E-12</v>
      </c>
      <c r="AU68">
        <v>1.6999999999999999E-3</v>
      </c>
      <c r="AV68">
        <f t="shared" si="16"/>
        <v>1.6996940550700872E-5</v>
      </c>
      <c r="AX68">
        <f t="shared" si="3"/>
        <v>1.4604644956854063E-5</v>
      </c>
      <c r="AY68">
        <v>5.3832624254373511E-5</v>
      </c>
      <c r="AZ68" s="5">
        <f t="shared" si="18"/>
        <v>3.4218634605613789E-5</v>
      </c>
    </row>
    <row r="69" spans="30:52">
      <c r="AD69" t="s">
        <v>142</v>
      </c>
      <c r="AE69">
        <v>513</v>
      </c>
      <c r="AF69">
        <v>5.0000000000000001E-3</v>
      </c>
      <c r="AG69">
        <v>5</v>
      </c>
      <c r="AI69">
        <v>2108</v>
      </c>
      <c r="AJ69">
        <v>2212</v>
      </c>
      <c r="AK69">
        <v>2250</v>
      </c>
      <c r="AL69">
        <v>2162</v>
      </c>
      <c r="AM69">
        <v>2167</v>
      </c>
      <c r="AN69">
        <v>2170</v>
      </c>
      <c r="AO69">
        <v>2260</v>
      </c>
      <c r="AP69">
        <v>2221</v>
      </c>
      <c r="AR69">
        <f t="shared" si="17"/>
        <v>2193.75</v>
      </c>
      <c r="AS69">
        <f>((AR69-1869)/37514963.37)/1000000</f>
        <v>8.656545837379024E-12</v>
      </c>
      <c r="AU69">
        <v>2.8999999999999998E-3</v>
      </c>
      <c r="AV69">
        <f t="shared" si="16"/>
        <v>2.89947809394309E-5</v>
      </c>
      <c r="AX69">
        <f t="shared" si="3"/>
        <v>2.9855531088378456E-5</v>
      </c>
      <c r="AY69">
        <v>5.8681092109158316E-5</v>
      </c>
      <c r="AZ69" s="5">
        <f t="shared" si="18"/>
        <v>4.4268311598768384E-5</v>
      </c>
    </row>
    <row r="70" spans="30:52">
      <c r="AD70" t="s">
        <v>142</v>
      </c>
      <c r="AE70">
        <v>523</v>
      </c>
      <c r="AF70">
        <v>0.1</v>
      </c>
      <c r="AG70">
        <v>25</v>
      </c>
      <c r="AI70">
        <v>5947</v>
      </c>
      <c r="AJ70">
        <v>6101</v>
      </c>
      <c r="AK70">
        <v>6171</v>
      </c>
      <c r="AL70">
        <v>5991</v>
      </c>
      <c r="AM70">
        <v>6069</v>
      </c>
      <c r="AN70">
        <v>6022</v>
      </c>
      <c r="AO70">
        <v>5860</v>
      </c>
      <c r="AP70">
        <v>5921</v>
      </c>
      <c r="AR70">
        <f t="shared" si="17"/>
        <v>6010.25</v>
      </c>
      <c r="AS70">
        <f t="shared" si="15"/>
        <v>1.103892854474084E-10</v>
      </c>
      <c r="AU70">
        <v>3.5000000000000001E-3</v>
      </c>
      <c r="AV70">
        <f t="shared" si="16"/>
        <v>3.4993701133795914E-5</v>
      </c>
      <c r="AX70">
        <f t="shared" ref="AX70:AX72" si="19">AS70/AV70*100</f>
        <v>3.1545473005368266E-4</v>
      </c>
      <c r="AY70">
        <v>3.6069749014182182E-4</v>
      </c>
      <c r="AZ70" s="5">
        <f t="shared" si="18"/>
        <v>3.3807611009775224E-4</v>
      </c>
    </row>
    <row r="71" spans="30:52">
      <c r="AD71" t="s">
        <v>142</v>
      </c>
      <c r="AE71">
        <v>524</v>
      </c>
      <c r="AF71">
        <v>0.05</v>
      </c>
      <c r="AG71">
        <v>25</v>
      </c>
      <c r="AI71">
        <v>3281</v>
      </c>
      <c r="AJ71">
        <v>3401</v>
      </c>
      <c r="AK71">
        <v>3357</v>
      </c>
      <c r="AL71">
        <v>3181</v>
      </c>
      <c r="AM71">
        <v>3349</v>
      </c>
      <c r="AN71">
        <v>3394</v>
      </c>
      <c r="AO71">
        <v>3290</v>
      </c>
      <c r="AP71">
        <v>3367</v>
      </c>
      <c r="AR71">
        <f t="shared" si="17"/>
        <v>3327.5</v>
      </c>
      <c r="AS71">
        <f t="shared" si="15"/>
        <v>3.8877820181115642E-11</v>
      </c>
      <c r="AU71">
        <v>2.5999999999999999E-3</v>
      </c>
      <c r="AV71">
        <f t="shared" si="16"/>
        <v>2.5995320842248393E-5</v>
      </c>
      <c r="AX71">
        <f t="shared" si="19"/>
        <v>1.4955699303364711E-4</v>
      </c>
      <c r="AY71">
        <v>2.6541470084282134E-4</v>
      </c>
      <c r="AZ71" s="5">
        <f t="shared" si="18"/>
        <v>2.0748584693823421E-4</v>
      </c>
    </row>
    <row r="72" spans="30:52">
      <c r="AD72" t="s">
        <v>142</v>
      </c>
      <c r="AE72" t="s">
        <v>157</v>
      </c>
      <c r="AF72">
        <v>0.01</v>
      </c>
      <c r="AG72">
        <v>25</v>
      </c>
      <c r="AI72">
        <v>2169</v>
      </c>
      <c r="AJ72">
        <v>2202</v>
      </c>
      <c r="AK72">
        <v>2234</v>
      </c>
      <c r="AL72">
        <v>2125</v>
      </c>
      <c r="AM72">
        <v>2159</v>
      </c>
      <c r="AN72">
        <v>2063</v>
      </c>
      <c r="AO72">
        <v>2208</v>
      </c>
      <c r="AP72">
        <v>2107</v>
      </c>
      <c r="AR72">
        <f t="shared" si="17"/>
        <v>2158.375</v>
      </c>
      <c r="AS72">
        <f t="shared" si="15"/>
        <v>7.713588765793856E-12</v>
      </c>
      <c r="AU72">
        <v>2.3999999999999998E-3</v>
      </c>
      <c r="AV72">
        <f t="shared" si="16"/>
        <v>2.3995680777460056E-5</v>
      </c>
      <c r="AX72">
        <f t="shared" si="19"/>
        <v>3.2145738382382084E-5</v>
      </c>
      <c r="AY72">
        <v>9.3569999528442095E-5</v>
      </c>
      <c r="AZ72" s="5">
        <f t="shared" si="18"/>
        <v>6.2857868955412086E-5</v>
      </c>
    </row>
  </sheetData>
  <sortState ref="C46:J53">
    <sortCondition ref="C90"/>
  </sortState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55"/>
  <sheetViews>
    <sheetView tabSelected="1" topLeftCell="A19" zoomScaleNormal="100" workbookViewId="0">
      <selection activeCell="C35" sqref="C35:C55"/>
    </sheetView>
  </sheetViews>
  <sheetFormatPr defaultRowHeight="15"/>
  <cols>
    <col min="8" max="9" width="14.5703125" customWidth="1"/>
    <col min="10" max="10" width="15.85546875" customWidth="1"/>
  </cols>
  <sheetData>
    <row r="1" spans="1:17">
      <c r="C1" t="s">
        <v>141</v>
      </c>
      <c r="D1" t="s">
        <v>142</v>
      </c>
      <c r="E1" t="s">
        <v>143</v>
      </c>
      <c r="F1" t="s">
        <v>145</v>
      </c>
      <c r="G1" t="s">
        <v>158</v>
      </c>
      <c r="H1" t="s">
        <v>159</v>
      </c>
      <c r="I1" t="s">
        <v>160</v>
      </c>
      <c r="J1" t="s">
        <v>161</v>
      </c>
      <c r="L1" t="s">
        <v>143</v>
      </c>
      <c r="M1">
        <v>503</v>
      </c>
      <c r="N1">
        <v>2E-3</v>
      </c>
      <c r="O1">
        <v>3.5</v>
      </c>
    </row>
    <row r="2" spans="1:17">
      <c r="A2">
        <v>25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L2" t="s">
        <v>143</v>
      </c>
      <c r="M2">
        <v>504</v>
      </c>
      <c r="N2">
        <v>1E-3</v>
      </c>
      <c r="O2">
        <v>3.5</v>
      </c>
    </row>
    <row r="3" spans="1:17">
      <c r="A3">
        <v>25</v>
      </c>
      <c r="B3">
        <v>0.1</v>
      </c>
      <c r="C3">
        <v>3.7573077506223421E-2</v>
      </c>
      <c r="D3">
        <v>3.3807611009775201E-3</v>
      </c>
      <c r="L3" t="s">
        <v>143</v>
      </c>
      <c r="M3">
        <v>518</v>
      </c>
      <c r="N3">
        <v>0.02</v>
      </c>
      <c r="O3">
        <v>5</v>
      </c>
    </row>
    <row r="4" spans="1:17">
      <c r="A4">
        <v>25</v>
      </c>
      <c r="B4">
        <v>0.05</v>
      </c>
      <c r="D4">
        <v>2.07485846938234E-3</v>
      </c>
      <c r="L4" t="s">
        <v>143</v>
      </c>
      <c r="M4">
        <v>519</v>
      </c>
      <c r="N4">
        <v>0.05</v>
      </c>
      <c r="O4">
        <v>5</v>
      </c>
    </row>
    <row r="5" spans="1:17">
      <c r="A5">
        <v>25</v>
      </c>
      <c r="B5">
        <v>0.01</v>
      </c>
      <c r="D5">
        <v>6.2857868955412102E-4</v>
      </c>
      <c r="E5">
        <v>6.0451168591356564E-3</v>
      </c>
      <c r="L5" t="s">
        <v>143</v>
      </c>
      <c r="M5">
        <v>520</v>
      </c>
      <c r="N5">
        <v>5.0000000000000001E-3</v>
      </c>
      <c r="O5">
        <v>5</v>
      </c>
    </row>
    <row r="6" spans="1:17">
      <c r="A6">
        <v>25</v>
      </c>
      <c r="B6">
        <v>5.0000000000000001E-3</v>
      </c>
      <c r="C6">
        <v>1.9492128193068076E-3</v>
      </c>
      <c r="D6">
        <v>7.91120347314847E-4</v>
      </c>
      <c r="L6" t="s">
        <v>143</v>
      </c>
      <c r="M6">
        <v>521</v>
      </c>
      <c r="N6">
        <v>2E-3</v>
      </c>
      <c r="O6">
        <v>5</v>
      </c>
    </row>
    <row r="7" spans="1:17">
      <c r="A7">
        <v>25</v>
      </c>
      <c r="B7">
        <v>2E-3</v>
      </c>
      <c r="E7">
        <v>1.1322791558404607E-3</v>
      </c>
      <c r="L7" t="s">
        <v>143</v>
      </c>
      <c r="M7">
        <v>532</v>
      </c>
      <c r="N7">
        <v>0.01</v>
      </c>
      <c r="O7">
        <v>25</v>
      </c>
    </row>
    <row r="8" spans="1:17">
      <c r="A8">
        <v>25</v>
      </c>
      <c r="B8">
        <v>1E-3</v>
      </c>
      <c r="E8">
        <v>5.1528810023427133E-4</v>
      </c>
      <c r="L8" t="s">
        <v>143</v>
      </c>
      <c r="M8">
        <v>533</v>
      </c>
      <c r="N8">
        <v>2E-3</v>
      </c>
      <c r="O8">
        <v>25</v>
      </c>
    </row>
    <row r="9" spans="1:17">
      <c r="A9">
        <v>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Q9" t="e">
        <v>#DIV/0!</v>
      </c>
    </row>
    <row r="10" spans="1:17">
      <c r="A10">
        <v>5</v>
      </c>
      <c r="B10">
        <v>0.1</v>
      </c>
      <c r="C10">
        <v>0</v>
      </c>
      <c r="D10">
        <v>2.7413185370603701E-3</v>
      </c>
      <c r="E10">
        <v>4.8060559664793182E-2</v>
      </c>
      <c r="F10">
        <v>1.903631121443538E-3</v>
      </c>
      <c r="G10">
        <v>8.2079576124592212E-4</v>
      </c>
      <c r="H10">
        <v>7.5466895942278593E-3</v>
      </c>
      <c r="I10">
        <v>2.0177880105361218E-2</v>
      </c>
      <c r="J10">
        <v>1.9095036515445643E-4</v>
      </c>
      <c r="L10" t="s">
        <v>141</v>
      </c>
      <c r="M10">
        <v>505</v>
      </c>
      <c r="N10">
        <v>0.1</v>
      </c>
      <c r="O10">
        <v>3.5</v>
      </c>
    </row>
    <row r="11" spans="1:17">
      <c r="A11">
        <v>5</v>
      </c>
      <c r="B11">
        <v>0.05</v>
      </c>
      <c r="C11">
        <v>1.5665960692736548E-2</v>
      </c>
      <c r="D11">
        <v>1.16372065912723E-3</v>
      </c>
      <c r="E11">
        <v>2.2776480477817176E-2</v>
      </c>
      <c r="L11" t="s">
        <v>141</v>
      </c>
      <c r="M11">
        <v>507</v>
      </c>
      <c r="N11">
        <v>0.01</v>
      </c>
      <c r="O11">
        <v>3.5</v>
      </c>
    </row>
    <row r="12" spans="1:17">
      <c r="A12">
        <v>5</v>
      </c>
      <c r="B12">
        <v>0.02</v>
      </c>
      <c r="E12">
        <v>1.0360958022927365E-2</v>
      </c>
      <c r="L12" t="s">
        <v>141</v>
      </c>
      <c r="M12">
        <v>515</v>
      </c>
      <c r="N12">
        <v>0.05</v>
      </c>
      <c r="O12">
        <v>5</v>
      </c>
    </row>
    <row r="13" spans="1:17">
      <c r="A13">
        <v>5</v>
      </c>
      <c r="B13">
        <v>0.01</v>
      </c>
      <c r="C13">
        <v>3.9295014130320194E-3</v>
      </c>
      <c r="D13">
        <v>3.4218634605613798E-4</v>
      </c>
      <c r="L13" t="s">
        <v>141</v>
      </c>
      <c r="M13">
        <v>516</v>
      </c>
      <c r="N13">
        <v>0.01</v>
      </c>
      <c r="O13">
        <v>5</v>
      </c>
    </row>
    <row r="14" spans="1:17">
      <c r="A14">
        <v>5</v>
      </c>
      <c r="B14">
        <v>5.0000000000000001E-3</v>
      </c>
      <c r="D14">
        <v>4.4268311598768401E-4</v>
      </c>
      <c r="E14">
        <v>1.970721541938841E-2</v>
      </c>
      <c r="L14" t="s">
        <v>141</v>
      </c>
      <c r="M14">
        <v>527</v>
      </c>
      <c r="N14">
        <v>0.1</v>
      </c>
      <c r="O14">
        <v>25</v>
      </c>
    </row>
    <row r="15" spans="1:17">
      <c r="A15">
        <v>5</v>
      </c>
      <c r="B15">
        <v>2E-3</v>
      </c>
      <c r="E15">
        <v>3.106841427318899E-3</v>
      </c>
      <c r="L15" t="s">
        <v>141</v>
      </c>
      <c r="M15">
        <v>530</v>
      </c>
      <c r="N15">
        <v>5.0000000000000001E-3</v>
      </c>
      <c r="O15">
        <v>25</v>
      </c>
    </row>
    <row r="16" spans="1:17">
      <c r="A16">
        <v>3.5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M16" t="s">
        <v>146</v>
      </c>
      <c r="Q16" t="e">
        <v>#DIV/0!</v>
      </c>
    </row>
    <row r="17" spans="1:17">
      <c r="A17">
        <v>3.5</v>
      </c>
      <c r="B17">
        <v>0.1</v>
      </c>
      <c r="C17">
        <v>4.7500212285179297E-2</v>
      </c>
      <c r="D17">
        <v>1.32367916529764E-2</v>
      </c>
      <c r="M17" t="s">
        <v>146</v>
      </c>
      <c r="Q17" t="e">
        <v>#DIV/0!</v>
      </c>
    </row>
    <row r="18" spans="1:17">
      <c r="A18">
        <v>3.5</v>
      </c>
      <c r="B18">
        <v>0.05</v>
      </c>
      <c r="Q18" t="e">
        <v>#DIV/0!</v>
      </c>
    </row>
    <row r="19" spans="1:17">
      <c r="A19">
        <v>3.5</v>
      </c>
      <c r="B19">
        <v>0.01</v>
      </c>
      <c r="C19">
        <v>4.38926503942809E-3</v>
      </c>
      <c r="L19" t="s">
        <v>142</v>
      </c>
      <c r="M19">
        <v>501</v>
      </c>
      <c r="N19">
        <v>0.1</v>
      </c>
      <c r="O19">
        <v>3.5</v>
      </c>
    </row>
    <row r="20" spans="1:17">
      <c r="A20">
        <v>3.5</v>
      </c>
      <c r="B20">
        <v>5.0000000000000001E-3</v>
      </c>
      <c r="L20" t="s">
        <v>142</v>
      </c>
      <c r="M20">
        <v>510</v>
      </c>
      <c r="N20">
        <v>0.1</v>
      </c>
      <c r="O20">
        <v>5</v>
      </c>
    </row>
    <row r="21" spans="1:17">
      <c r="A21">
        <v>3.5</v>
      </c>
      <c r="B21">
        <v>2E-3</v>
      </c>
      <c r="E21">
        <v>1.6521794648876934E-2</v>
      </c>
      <c r="L21" t="s">
        <v>142</v>
      </c>
      <c r="M21">
        <v>511</v>
      </c>
      <c r="N21">
        <v>0.05</v>
      </c>
      <c r="O21">
        <v>5</v>
      </c>
    </row>
    <row r="22" spans="1:17">
      <c r="A22">
        <v>3.5</v>
      </c>
      <c r="B22">
        <v>1E-3</v>
      </c>
      <c r="E22">
        <v>1.4646711646700361E-2</v>
      </c>
      <c r="L22" t="s">
        <v>142</v>
      </c>
      <c r="M22">
        <v>512</v>
      </c>
      <c r="N22">
        <v>0.01</v>
      </c>
      <c r="O22">
        <v>5</v>
      </c>
    </row>
    <row r="23" spans="1:17">
      <c r="L23" t="s">
        <v>142</v>
      </c>
      <c r="M23">
        <v>513</v>
      </c>
      <c r="N23">
        <v>5.0000000000000001E-3</v>
      </c>
      <c r="O23">
        <v>5</v>
      </c>
    </row>
    <row r="24" spans="1:17">
      <c r="L24" t="s">
        <v>142</v>
      </c>
      <c r="M24">
        <v>523</v>
      </c>
      <c r="N24">
        <v>0.1</v>
      </c>
      <c r="O24">
        <v>25</v>
      </c>
    </row>
    <row r="25" spans="1:17">
      <c r="A25" t="s">
        <v>194</v>
      </c>
      <c r="C25" t="s">
        <v>141</v>
      </c>
      <c r="D25" t="s">
        <v>142</v>
      </c>
      <c r="E25" t="s">
        <v>143</v>
      </c>
      <c r="L25" t="s">
        <v>142</v>
      </c>
      <c r="M25">
        <v>524</v>
      </c>
      <c r="N25">
        <v>0.05</v>
      </c>
      <c r="O25">
        <v>25</v>
      </c>
    </row>
    <row r="26" spans="1:17">
      <c r="A26">
        <v>5</v>
      </c>
      <c r="B26">
        <v>1</v>
      </c>
      <c r="C26">
        <v>6.5932198368456032E-3</v>
      </c>
      <c r="D26">
        <v>2.0405913369788666E-2</v>
      </c>
      <c r="L26" t="s">
        <v>142</v>
      </c>
      <c r="M26" t="s">
        <v>157</v>
      </c>
      <c r="N26">
        <v>0.01</v>
      </c>
      <c r="O26">
        <v>25</v>
      </c>
    </row>
    <row r="27" spans="1:17">
      <c r="A27">
        <v>5</v>
      </c>
      <c r="B27">
        <v>0.5</v>
      </c>
      <c r="C27">
        <v>8.1077821619542859E-3</v>
      </c>
      <c r="D27">
        <v>7.1696747675339505E-3</v>
      </c>
    </row>
    <row r="28" spans="1:17">
      <c r="A28">
        <v>5</v>
      </c>
      <c r="B28">
        <v>0.1</v>
      </c>
      <c r="C28">
        <v>6.2249984386326235E-4</v>
      </c>
      <c r="D28">
        <v>1.4529250341596257E-3</v>
      </c>
    </row>
    <row r="29" spans="1:17">
      <c r="A29">
        <v>5</v>
      </c>
      <c r="B29">
        <v>0.01</v>
      </c>
      <c r="C29">
        <v>1.2630284498644838E-3</v>
      </c>
      <c r="D29">
        <v>3.1758708712927926E-5</v>
      </c>
    </row>
    <row r="30" spans="1:17">
      <c r="A30">
        <v>5</v>
      </c>
      <c r="B30">
        <v>1E-3</v>
      </c>
      <c r="E30">
        <v>1.4134260777293958E-2</v>
      </c>
    </row>
    <row r="31" spans="1:17">
      <c r="B31">
        <v>0</v>
      </c>
      <c r="C31">
        <v>0</v>
      </c>
      <c r="D31">
        <v>0</v>
      </c>
      <c r="E31">
        <v>0</v>
      </c>
    </row>
    <row r="35" spans="1:3">
      <c r="A35">
        <v>25</v>
      </c>
      <c r="B35">
        <v>0</v>
      </c>
      <c r="C35">
        <f>B35/A35</f>
        <v>0</v>
      </c>
    </row>
    <row r="36" spans="1:3">
      <c r="A36">
        <v>25</v>
      </c>
      <c r="B36">
        <v>0.1</v>
      </c>
      <c r="C36">
        <f t="shared" ref="C36:C55" si="0">B36/A36</f>
        <v>4.0000000000000001E-3</v>
      </c>
    </row>
    <row r="37" spans="1:3">
      <c r="A37">
        <v>25</v>
      </c>
      <c r="B37">
        <v>0.05</v>
      </c>
      <c r="C37">
        <f t="shared" si="0"/>
        <v>2E-3</v>
      </c>
    </row>
    <row r="38" spans="1:3">
      <c r="A38">
        <v>25</v>
      </c>
      <c r="B38">
        <v>0.01</v>
      </c>
      <c r="C38">
        <f t="shared" si="0"/>
        <v>4.0000000000000002E-4</v>
      </c>
    </row>
    <row r="39" spans="1:3">
      <c r="A39">
        <v>25</v>
      </c>
      <c r="B39">
        <v>5.0000000000000001E-3</v>
      </c>
      <c r="C39">
        <f t="shared" si="0"/>
        <v>2.0000000000000001E-4</v>
      </c>
    </row>
    <row r="40" spans="1:3">
      <c r="A40">
        <v>25</v>
      </c>
      <c r="B40">
        <v>2E-3</v>
      </c>
      <c r="C40">
        <f t="shared" si="0"/>
        <v>8.0000000000000007E-5</v>
      </c>
    </row>
    <row r="41" spans="1:3">
      <c r="A41">
        <v>25</v>
      </c>
      <c r="B41">
        <v>1E-3</v>
      </c>
      <c r="C41">
        <f t="shared" si="0"/>
        <v>4.0000000000000003E-5</v>
      </c>
    </row>
    <row r="42" spans="1:3">
      <c r="A42">
        <v>5</v>
      </c>
      <c r="B42">
        <v>0</v>
      </c>
      <c r="C42">
        <f t="shared" si="0"/>
        <v>0</v>
      </c>
    </row>
    <row r="43" spans="1:3">
      <c r="A43">
        <v>5</v>
      </c>
      <c r="B43">
        <v>0.1</v>
      </c>
      <c r="C43">
        <f t="shared" si="0"/>
        <v>0.02</v>
      </c>
    </row>
    <row r="44" spans="1:3">
      <c r="A44">
        <v>5</v>
      </c>
      <c r="B44">
        <v>0.05</v>
      </c>
      <c r="C44">
        <f t="shared" si="0"/>
        <v>0.01</v>
      </c>
    </row>
    <row r="45" spans="1:3">
      <c r="A45">
        <v>5</v>
      </c>
      <c r="B45">
        <v>0.02</v>
      </c>
      <c r="C45">
        <f t="shared" si="0"/>
        <v>4.0000000000000001E-3</v>
      </c>
    </row>
    <row r="46" spans="1:3">
      <c r="A46">
        <v>5</v>
      </c>
      <c r="B46">
        <v>0.01</v>
      </c>
      <c r="C46">
        <f t="shared" si="0"/>
        <v>2E-3</v>
      </c>
    </row>
    <row r="47" spans="1:3">
      <c r="A47">
        <v>5</v>
      </c>
      <c r="B47">
        <v>5.0000000000000001E-3</v>
      </c>
      <c r="C47">
        <f t="shared" si="0"/>
        <v>1E-3</v>
      </c>
    </row>
    <row r="48" spans="1:3">
      <c r="A48">
        <v>5</v>
      </c>
      <c r="B48">
        <v>2E-3</v>
      </c>
      <c r="C48">
        <f t="shared" si="0"/>
        <v>4.0000000000000002E-4</v>
      </c>
    </row>
    <row r="49" spans="1:3">
      <c r="A49">
        <v>3.5</v>
      </c>
      <c r="B49">
        <v>0</v>
      </c>
      <c r="C49">
        <f t="shared" si="0"/>
        <v>0</v>
      </c>
    </row>
    <row r="50" spans="1:3">
      <c r="A50">
        <v>3.5</v>
      </c>
      <c r="B50">
        <v>0.1</v>
      </c>
      <c r="C50">
        <f t="shared" si="0"/>
        <v>2.8571428571428574E-2</v>
      </c>
    </row>
    <row r="51" spans="1:3">
      <c r="A51">
        <v>3.5</v>
      </c>
      <c r="B51">
        <v>0.05</v>
      </c>
      <c r="C51">
        <f t="shared" si="0"/>
        <v>1.4285714285714287E-2</v>
      </c>
    </row>
    <row r="52" spans="1:3">
      <c r="A52">
        <v>3.5</v>
      </c>
      <c r="B52">
        <v>0.01</v>
      </c>
      <c r="C52">
        <f t="shared" si="0"/>
        <v>2.8571428571428571E-3</v>
      </c>
    </row>
    <row r="53" spans="1:3">
      <c r="A53">
        <v>3.5</v>
      </c>
      <c r="B53">
        <v>5.0000000000000001E-3</v>
      </c>
      <c r="C53">
        <f t="shared" si="0"/>
        <v>1.4285714285714286E-3</v>
      </c>
    </row>
    <row r="54" spans="1:3">
      <c r="A54">
        <v>3.5</v>
      </c>
      <c r="B54">
        <v>2E-3</v>
      </c>
      <c r="C54">
        <f t="shared" si="0"/>
        <v>5.7142857142857147E-4</v>
      </c>
    </row>
    <row r="55" spans="1:3">
      <c r="A55">
        <v>3.5</v>
      </c>
      <c r="B55">
        <v>1E-3</v>
      </c>
      <c r="C55">
        <f t="shared" si="0"/>
        <v>2.8571428571428574E-4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I32"/>
  <sheetViews>
    <sheetView topLeftCell="O1" zoomScale="85" zoomScaleNormal="85" workbookViewId="0">
      <selection activeCell="AG5" sqref="AG5:AI8"/>
    </sheetView>
  </sheetViews>
  <sheetFormatPr defaultRowHeight="15"/>
  <cols>
    <col min="5" max="5" width="39.7109375" customWidth="1"/>
    <col min="27" max="27" width="23.42578125" customWidth="1"/>
  </cols>
  <sheetData>
    <row r="1" spans="1:35">
      <c r="AB1" t="s">
        <v>143</v>
      </c>
      <c r="AE1" t="s">
        <v>142</v>
      </c>
      <c r="AH1" t="s">
        <v>141</v>
      </c>
    </row>
    <row r="2" spans="1:35">
      <c r="A2" t="s">
        <v>249</v>
      </c>
      <c r="B2" t="s">
        <v>250</v>
      </c>
      <c r="H2" t="s">
        <v>251</v>
      </c>
      <c r="N2" t="s">
        <v>252</v>
      </c>
      <c r="V2" t="s">
        <v>141</v>
      </c>
      <c r="Y2" t="s">
        <v>142</v>
      </c>
      <c r="AA2" t="s">
        <v>255</v>
      </c>
      <c r="AB2" t="s">
        <v>253</v>
      </c>
      <c r="AC2" t="s">
        <v>254</v>
      </c>
      <c r="AE2" t="s">
        <v>253</v>
      </c>
      <c r="AF2" t="s">
        <v>254</v>
      </c>
      <c r="AH2" t="s">
        <v>253</v>
      </c>
      <c r="AI2" t="s">
        <v>254</v>
      </c>
    </row>
    <row r="3" spans="1:35">
      <c r="C3" s="6"/>
      <c r="D3" s="6" t="s">
        <v>195</v>
      </c>
      <c r="E3" s="6" t="s">
        <v>196</v>
      </c>
      <c r="F3" s="6"/>
      <c r="J3" t="s">
        <v>141</v>
      </c>
      <c r="K3" t="s">
        <v>142</v>
      </c>
      <c r="L3" t="s">
        <v>143</v>
      </c>
      <c r="P3" t="s">
        <v>141</v>
      </c>
      <c r="Q3" t="s">
        <v>142</v>
      </c>
      <c r="R3" t="s">
        <v>143</v>
      </c>
      <c r="T3">
        <v>5</v>
      </c>
      <c r="U3">
        <v>0</v>
      </c>
      <c r="V3">
        <v>0</v>
      </c>
      <c r="W3">
        <v>0</v>
      </c>
      <c r="X3">
        <v>0</v>
      </c>
      <c r="AA3">
        <v>0</v>
      </c>
      <c r="AB3">
        <v>0</v>
      </c>
      <c r="AC3">
        <v>0</v>
      </c>
      <c r="AE3">
        <v>0</v>
      </c>
      <c r="AF3">
        <v>0</v>
      </c>
      <c r="AH3">
        <v>0</v>
      </c>
      <c r="AI3">
        <v>0</v>
      </c>
    </row>
    <row r="4" spans="1:35">
      <c r="C4" s="6"/>
      <c r="D4" s="6" t="s">
        <v>197</v>
      </c>
      <c r="E4" s="6" t="s">
        <v>198</v>
      </c>
      <c r="F4" s="6"/>
      <c r="H4">
        <v>25</v>
      </c>
      <c r="I4">
        <v>0</v>
      </c>
      <c r="J4">
        <v>0</v>
      </c>
      <c r="K4">
        <v>0</v>
      </c>
      <c r="L4">
        <v>0</v>
      </c>
      <c r="N4">
        <v>25</v>
      </c>
      <c r="O4">
        <v>0</v>
      </c>
      <c r="P4">
        <v>0</v>
      </c>
      <c r="Q4">
        <v>0</v>
      </c>
      <c r="R4">
        <v>0</v>
      </c>
      <c r="T4">
        <v>5</v>
      </c>
      <c r="U4">
        <v>0.1</v>
      </c>
      <c r="V4">
        <v>1.5665960692736548E-2</v>
      </c>
      <c r="AA4">
        <v>4.8060559664793182E-2</v>
      </c>
      <c r="AB4" s="7">
        <v>-1.9953322047815348E-4</v>
      </c>
      <c r="AC4" s="7">
        <v>1.647284208699889E-4</v>
      </c>
      <c r="AD4" s="7"/>
    </row>
    <row r="5" spans="1:35">
      <c r="A5" s="6"/>
      <c r="B5" s="6"/>
      <c r="C5" s="6"/>
      <c r="D5" s="6"/>
      <c r="E5" s="6"/>
      <c r="F5" s="6"/>
      <c r="H5">
        <v>25</v>
      </c>
      <c r="I5">
        <v>0.1</v>
      </c>
      <c r="J5" s="11">
        <v>1.5823890910502487E-4</v>
      </c>
      <c r="K5" s="10">
        <v>1.7073777990015494E-4</v>
      </c>
      <c r="N5">
        <v>25</v>
      </c>
      <c r="O5">
        <v>0.1</v>
      </c>
      <c r="P5" s="10">
        <v>1.055310586701627E-5</v>
      </c>
      <c r="Q5" s="10">
        <v>3.6349586875301408E-5</v>
      </c>
      <c r="T5">
        <v>5</v>
      </c>
      <c r="U5">
        <v>0.05</v>
      </c>
      <c r="V5">
        <v>3.9295014130320194E-3</v>
      </c>
      <c r="W5" s="6">
        <v>-6.0100367613419302E-6</v>
      </c>
      <c r="X5" s="6">
        <v>5.2173770311239041E-5</v>
      </c>
      <c r="AA5">
        <v>2.2776480477817176E-2</v>
      </c>
      <c r="AB5" s="7">
        <v>-1.7849809181336778E-4</v>
      </c>
      <c r="AC5" s="7">
        <v>1.5124531168855443E-4</v>
      </c>
      <c r="AD5" s="7"/>
      <c r="AH5" t="s">
        <v>253</v>
      </c>
      <c r="AI5" t="s">
        <v>254</v>
      </c>
    </row>
    <row r="6" spans="1:35">
      <c r="H6">
        <v>25</v>
      </c>
      <c r="I6">
        <v>0.05</v>
      </c>
      <c r="N6">
        <v>25</v>
      </c>
      <c r="O6">
        <v>0.05</v>
      </c>
      <c r="T6">
        <v>5</v>
      </c>
      <c r="U6">
        <v>0.02</v>
      </c>
      <c r="AA6">
        <v>1.970721541938841E-2</v>
      </c>
      <c r="AB6" s="7">
        <v>-1.3562649624865417E-4</v>
      </c>
      <c r="AC6" s="7">
        <v>1.524177559651647E-4</v>
      </c>
      <c r="AD6" s="7"/>
      <c r="AG6">
        <v>0</v>
      </c>
      <c r="AH6">
        <v>0</v>
      </c>
      <c r="AI6">
        <v>0</v>
      </c>
    </row>
    <row r="7" spans="1:35">
      <c r="C7" s="6"/>
      <c r="D7" s="6" t="s">
        <v>199</v>
      </c>
      <c r="E7" s="6" t="s">
        <v>200</v>
      </c>
      <c r="F7" s="6"/>
      <c r="H7">
        <v>25</v>
      </c>
      <c r="I7">
        <v>0.01</v>
      </c>
      <c r="K7" s="10">
        <v>7.7917640052990961E-5</v>
      </c>
      <c r="L7" s="10">
        <v>1.4602046169301565E-4</v>
      </c>
      <c r="N7">
        <v>25</v>
      </c>
      <c r="O7">
        <v>0.01</v>
      </c>
      <c r="Q7" s="10">
        <v>2.110621173403254E-5</v>
      </c>
      <c r="R7" s="10">
        <v>-1.817479343754656E-5</v>
      </c>
      <c r="T7">
        <v>5</v>
      </c>
      <c r="U7">
        <v>0.01</v>
      </c>
      <c r="AA7">
        <v>1.5665960692736548E-2</v>
      </c>
      <c r="AG7">
        <v>1.5665960692736548E-2</v>
      </c>
      <c r="AH7" s="6">
        <v>2.7153987558067296E-4</v>
      </c>
      <c r="AI7" s="6">
        <v>-9.6140430685581489E-5</v>
      </c>
    </row>
    <row r="8" spans="1:35">
      <c r="C8" s="7"/>
      <c r="D8" s="7" t="s">
        <v>201</v>
      </c>
      <c r="E8" s="7" t="s">
        <v>202</v>
      </c>
      <c r="F8" s="7"/>
      <c r="H8">
        <v>25</v>
      </c>
      <c r="I8">
        <v>5.0000000000000001E-3</v>
      </c>
      <c r="J8" s="11">
        <v>1.3480352636408924E-4</v>
      </c>
      <c r="N8">
        <v>25</v>
      </c>
      <c r="O8">
        <v>5.0000000000000001E-3</v>
      </c>
      <c r="P8" s="10">
        <v>-4.690269274252597E-6</v>
      </c>
      <c r="T8">
        <v>5</v>
      </c>
      <c r="U8">
        <v>5.0000000000000001E-3</v>
      </c>
      <c r="AA8">
        <v>3.9295014130320194E-3</v>
      </c>
      <c r="AG8">
        <v>3.9295014130320194E-3</v>
      </c>
      <c r="AH8" s="6">
        <v>-6.0100367613419302E-6</v>
      </c>
      <c r="AI8" s="6">
        <v>5.2173770311239041E-5</v>
      </c>
    </row>
    <row r="9" spans="1:35">
      <c r="A9" s="8">
        <v>0</v>
      </c>
      <c r="B9" s="8">
        <v>0</v>
      </c>
      <c r="C9" s="9"/>
      <c r="D9" s="8"/>
      <c r="E9" s="8"/>
      <c r="F9" s="8"/>
      <c r="H9">
        <v>25</v>
      </c>
      <c r="I9">
        <v>2E-3</v>
      </c>
      <c r="L9" s="11">
        <v>1.8187459426239914E-4</v>
      </c>
      <c r="N9">
        <v>25</v>
      </c>
      <c r="O9">
        <v>2E-3</v>
      </c>
      <c r="R9" s="10">
        <v>-4.631640908285385E-5</v>
      </c>
      <c r="T9">
        <v>5</v>
      </c>
      <c r="U9">
        <v>2E-3</v>
      </c>
      <c r="AA9">
        <v>2.7413185370603701E-4</v>
      </c>
      <c r="AE9" s="6">
        <v>-8.8347540392527072E-5</v>
      </c>
      <c r="AF9" s="6">
        <v>3.5173328299557268E-5</v>
      </c>
      <c r="AG9" s="6"/>
    </row>
    <row r="10" spans="1:35">
      <c r="D10" s="10" t="s">
        <v>203</v>
      </c>
      <c r="E10" s="10" t="s">
        <v>204</v>
      </c>
      <c r="F10" s="10"/>
      <c r="H10">
        <v>25</v>
      </c>
      <c r="I10">
        <v>1E-3</v>
      </c>
      <c r="N10">
        <v>25</v>
      </c>
      <c r="O10">
        <v>1E-3</v>
      </c>
      <c r="AA10">
        <v>1.1637206591272344E-4</v>
      </c>
      <c r="AE10" s="6">
        <v>-4.808029409109131E-5</v>
      </c>
      <c r="AF10" s="6">
        <v>-8.7933320749934496E-6</v>
      </c>
      <c r="AG10" s="6"/>
    </row>
    <row r="11" spans="1:35">
      <c r="C11" s="7"/>
      <c r="D11" s="7" t="s">
        <v>205</v>
      </c>
      <c r="E11" s="7" t="s">
        <v>206</v>
      </c>
      <c r="F11" s="7"/>
      <c r="H11">
        <v>5</v>
      </c>
      <c r="I11">
        <v>0</v>
      </c>
      <c r="K11">
        <v>0</v>
      </c>
      <c r="L11">
        <v>0</v>
      </c>
      <c r="N11">
        <v>5</v>
      </c>
      <c r="O11">
        <v>0</v>
      </c>
      <c r="R11">
        <v>0</v>
      </c>
      <c r="AA11">
        <v>3.4218634605613789E-5</v>
      </c>
      <c r="AE11" s="6">
        <v>-6.5910069816553984E-5</v>
      </c>
      <c r="AF11" s="6">
        <v>4.3380438236245586E-5</v>
      </c>
      <c r="AG11" s="6"/>
    </row>
    <row r="12" spans="1:35">
      <c r="C12" s="10"/>
      <c r="D12" s="10" t="s">
        <v>207</v>
      </c>
      <c r="E12" s="10" t="s">
        <v>208</v>
      </c>
      <c r="F12" s="10"/>
      <c r="H12">
        <v>5</v>
      </c>
      <c r="I12">
        <v>0.1</v>
      </c>
      <c r="L12" s="7">
        <v>-1.9953322047815348E-4</v>
      </c>
      <c r="N12">
        <v>5</v>
      </c>
      <c r="O12">
        <v>0.1</v>
      </c>
      <c r="R12" s="7">
        <v>1.647284208699889E-4</v>
      </c>
      <c r="AA12">
        <v>4.4268311598768384E-5</v>
      </c>
      <c r="AE12" s="6">
        <v>-5.0083639678323909E-5</v>
      </c>
      <c r="AF12" s="6">
        <v>6.155332452432935E-5</v>
      </c>
      <c r="AG12" s="6"/>
    </row>
    <row r="13" spans="1:35">
      <c r="C13" s="10"/>
      <c r="D13" s="10" t="s">
        <v>209</v>
      </c>
      <c r="E13" s="10" t="s">
        <v>210</v>
      </c>
      <c r="F13" s="10"/>
      <c r="H13">
        <v>5</v>
      </c>
      <c r="I13">
        <v>0.05</v>
      </c>
      <c r="L13" s="7">
        <v>-1.7849809181336778E-4</v>
      </c>
      <c r="N13">
        <v>5</v>
      </c>
      <c r="O13">
        <v>0.05</v>
      </c>
      <c r="R13" s="7">
        <v>1.5124531168855443E-4</v>
      </c>
    </row>
    <row r="14" spans="1:35">
      <c r="C14" s="6"/>
      <c r="D14" s="6" t="s">
        <v>211</v>
      </c>
      <c r="E14" s="6" t="s">
        <v>212</v>
      </c>
      <c r="F14" s="6"/>
      <c r="H14">
        <v>5</v>
      </c>
      <c r="I14">
        <v>0.02</v>
      </c>
      <c r="L14" s="6">
        <v>3.6180421303580907E-4</v>
      </c>
      <c r="N14">
        <v>5</v>
      </c>
      <c r="O14">
        <v>0.02</v>
      </c>
      <c r="R14" s="6">
        <v>-8.7347098610796302E-5</v>
      </c>
    </row>
    <row r="15" spans="1:35">
      <c r="C15" s="6"/>
      <c r="D15" s="6" t="s">
        <v>213</v>
      </c>
      <c r="E15" s="6" t="s">
        <v>214</v>
      </c>
      <c r="F15" s="6"/>
      <c r="H15">
        <v>5</v>
      </c>
      <c r="I15">
        <v>0.01</v>
      </c>
      <c r="N15">
        <v>5</v>
      </c>
      <c r="O15">
        <v>0.01</v>
      </c>
    </row>
    <row r="16" spans="1:35">
      <c r="C16" s="12"/>
      <c r="D16" s="12" t="s">
        <v>215</v>
      </c>
      <c r="E16" s="12" t="s">
        <v>216</v>
      </c>
      <c r="F16" s="12"/>
      <c r="H16">
        <v>5</v>
      </c>
      <c r="I16">
        <v>5.0000000000000001E-3</v>
      </c>
      <c r="L16" s="7">
        <v>-1.3562649624865417E-4</v>
      </c>
      <c r="N16">
        <v>5</v>
      </c>
      <c r="O16">
        <v>5.0000000000000001E-3</v>
      </c>
      <c r="R16" s="7">
        <v>1.524177559651647E-4</v>
      </c>
    </row>
    <row r="17" spans="1:18">
      <c r="C17" s="12"/>
      <c r="D17" s="12" t="s">
        <v>217</v>
      </c>
      <c r="E17" s="12" t="s">
        <v>218</v>
      </c>
      <c r="F17" s="12"/>
      <c r="H17">
        <v>5</v>
      </c>
      <c r="I17">
        <v>2E-3</v>
      </c>
      <c r="N17">
        <v>5</v>
      </c>
      <c r="O17">
        <v>2E-3</v>
      </c>
    </row>
    <row r="18" spans="1:18">
      <c r="C18" s="12"/>
      <c r="D18" s="12" t="s">
        <v>219</v>
      </c>
      <c r="E18" s="12" t="s">
        <v>220</v>
      </c>
      <c r="F18" s="12"/>
      <c r="H18">
        <v>3.5</v>
      </c>
      <c r="I18">
        <v>0</v>
      </c>
      <c r="J18">
        <v>0</v>
      </c>
      <c r="K18">
        <v>0</v>
      </c>
      <c r="L18">
        <v>0</v>
      </c>
      <c r="N18">
        <v>3.5</v>
      </c>
      <c r="O18">
        <v>0</v>
      </c>
      <c r="P18">
        <v>0</v>
      </c>
      <c r="Q18">
        <v>0</v>
      </c>
      <c r="R18">
        <v>0</v>
      </c>
    </row>
    <row r="19" spans="1:18">
      <c r="A19" s="12">
        <v>0</v>
      </c>
      <c r="B19" s="12">
        <v>0</v>
      </c>
      <c r="C19" s="13"/>
      <c r="D19" s="13" t="s">
        <v>221</v>
      </c>
      <c r="E19" s="13" t="s">
        <v>222</v>
      </c>
      <c r="F19" s="13"/>
      <c r="H19">
        <v>3.5</v>
      </c>
      <c r="I19">
        <v>0.1</v>
      </c>
      <c r="J19" s="12">
        <v>2.1442705291830651E-5</v>
      </c>
      <c r="K19" s="12">
        <v>7.6151663653296892E-6</v>
      </c>
      <c r="N19">
        <v>3.5</v>
      </c>
      <c r="O19">
        <v>0.1</v>
      </c>
      <c r="P19" s="12">
        <v>3.692221134748599E-5</v>
      </c>
      <c r="Q19" s="12">
        <v>2.3442673872576413E-6</v>
      </c>
    </row>
    <row r="20" spans="1:18">
      <c r="C20" s="6"/>
      <c r="D20" s="6" t="s">
        <v>223</v>
      </c>
      <c r="E20" s="6" t="s">
        <v>224</v>
      </c>
      <c r="F20" s="6"/>
      <c r="H20">
        <v>3.5</v>
      </c>
      <c r="I20">
        <v>0.05</v>
      </c>
      <c r="J20" s="12">
        <v>-1.3627139811595762E-5</v>
      </c>
      <c r="N20">
        <v>3.5</v>
      </c>
      <c r="O20">
        <v>0.05</v>
      </c>
      <c r="P20" s="12">
        <v>-6.4467353145941416E-6</v>
      </c>
    </row>
    <row r="21" spans="1:18">
      <c r="C21" s="6"/>
      <c r="D21" s="6" t="s">
        <v>225</v>
      </c>
      <c r="E21" s="6" t="s">
        <v>226</v>
      </c>
      <c r="F21" s="6"/>
      <c r="H21">
        <v>3.5</v>
      </c>
      <c r="I21">
        <v>0.01</v>
      </c>
      <c r="J21" s="12">
        <v>-6.0119734462660732E-6</v>
      </c>
      <c r="K21" s="12">
        <v>-1.5430731845564578E-5</v>
      </c>
      <c r="N21">
        <v>3.5</v>
      </c>
      <c r="O21">
        <v>0.01</v>
      </c>
      <c r="P21" s="12">
        <v>-7.6188690081188551E-6</v>
      </c>
      <c r="Q21" s="12">
        <v>-5.8606684678317844E-6</v>
      </c>
    </row>
    <row r="22" spans="1:18">
      <c r="A22" s="14">
        <v>0</v>
      </c>
      <c r="B22" s="14">
        <v>0</v>
      </c>
      <c r="C22" s="14"/>
      <c r="D22" s="14" t="s">
        <v>227</v>
      </c>
      <c r="E22" s="14" t="s">
        <v>228</v>
      </c>
      <c r="F22" s="14"/>
      <c r="H22">
        <v>3.5</v>
      </c>
      <c r="I22">
        <v>5.0000000000000001E-3</v>
      </c>
      <c r="N22">
        <v>3.5</v>
      </c>
      <c r="O22">
        <v>5.0000000000000001E-3</v>
      </c>
    </row>
    <row r="23" spans="1:18">
      <c r="C23" s="10"/>
      <c r="D23" s="10" t="s">
        <v>229</v>
      </c>
      <c r="E23" s="10" t="s">
        <v>230</v>
      </c>
      <c r="F23" s="10"/>
      <c r="H23">
        <v>3.5</v>
      </c>
      <c r="I23">
        <v>2E-3</v>
      </c>
      <c r="L23" s="12">
        <v>-5.2103769868232604E-6</v>
      </c>
      <c r="N23">
        <v>3.5</v>
      </c>
      <c r="O23">
        <v>2E-3</v>
      </c>
      <c r="R23" s="12">
        <v>-2.754514179887185E-5</v>
      </c>
    </row>
    <row r="24" spans="1:18">
      <c r="A24" s="10">
        <v>1.6785342510119666E-4</v>
      </c>
      <c r="B24" s="10">
        <v>-1.7002226119035481E-5</v>
      </c>
      <c r="C24" s="10"/>
      <c r="D24" s="10" t="s">
        <v>231</v>
      </c>
      <c r="E24" s="10"/>
      <c r="F24" s="10" t="s">
        <v>232</v>
      </c>
      <c r="H24">
        <v>3.5</v>
      </c>
      <c r="I24">
        <v>1E-3</v>
      </c>
      <c r="L24" s="12">
        <v>8.6171619396777038E-6</v>
      </c>
      <c r="N24">
        <v>3.5</v>
      </c>
      <c r="O24">
        <v>1E-3</v>
      </c>
      <c r="R24" s="12">
        <v>-4.747141458941663E-5</v>
      </c>
    </row>
    <row r="25" spans="1:18">
      <c r="C25" s="10"/>
      <c r="D25" s="10" t="s">
        <v>233</v>
      </c>
      <c r="E25" s="10"/>
      <c r="F25" s="10" t="s">
        <v>234</v>
      </c>
    </row>
    <row r="26" spans="1:18">
      <c r="C26" s="12"/>
      <c r="D26" s="15" t="s">
        <v>235</v>
      </c>
      <c r="E26" s="15"/>
      <c r="F26" s="15" t="s">
        <v>236</v>
      </c>
    </row>
    <row r="27" spans="1:18">
      <c r="C27" s="12"/>
      <c r="D27" s="15" t="s">
        <v>237</v>
      </c>
      <c r="E27" s="15"/>
      <c r="F27" s="15" t="s">
        <v>238</v>
      </c>
    </row>
    <row r="28" spans="1:18">
      <c r="C28" s="6"/>
      <c r="D28" s="16" t="s">
        <v>239</v>
      </c>
      <c r="E28" s="16"/>
      <c r="F28" s="16" t="s">
        <v>240</v>
      </c>
    </row>
    <row r="29" spans="1:18">
      <c r="C29" s="12"/>
      <c r="D29" s="15" t="s">
        <v>241</v>
      </c>
      <c r="E29" s="15"/>
      <c r="F29" s="15" t="s">
        <v>242</v>
      </c>
    </row>
    <row r="30" spans="1:18">
      <c r="C30" s="7"/>
      <c r="D30" s="17" t="s">
        <v>243</v>
      </c>
      <c r="E30" s="17"/>
      <c r="F30" s="17" t="s">
        <v>244</v>
      </c>
    </row>
    <row r="31" spans="1:18">
      <c r="C31" s="10"/>
      <c r="D31" s="18" t="s">
        <v>245</v>
      </c>
      <c r="E31" s="18"/>
      <c r="F31" s="18" t="s">
        <v>246</v>
      </c>
    </row>
    <row r="32" spans="1:18">
      <c r="C32" s="12"/>
      <c r="D32" s="15" t="s">
        <v>247</v>
      </c>
      <c r="E32" s="15"/>
      <c r="F32" s="15" t="s">
        <v>248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Process (SRhB settings)</vt:lpstr>
      <vt:lpstr>Process (Naphthalene settings)</vt:lpstr>
      <vt:lpstr>Process (HPTS settings)</vt:lpstr>
      <vt:lpstr>Compiled Data</vt:lpstr>
      <vt:lpstr>YYK analysis 300115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Green [CHM]</dc:creator>
  <cp:lastModifiedBy>David Christopher Green</cp:lastModifiedBy>
  <dcterms:created xsi:type="dcterms:W3CDTF">2015-01-28T18:29:04Z</dcterms:created>
  <dcterms:modified xsi:type="dcterms:W3CDTF">2015-03-13T18:22:12Z</dcterms:modified>
</cp:coreProperties>
</file>